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ТСН-2001'!$A$1:$K$82</definedName>
  </definedNames>
  <calcPr calcId="145621"/>
</workbook>
</file>

<file path=xl/calcChain.xml><?xml version="1.0" encoding="utf-8"?>
<calcChain xmlns="http://schemas.openxmlformats.org/spreadsheetml/2006/main">
  <c r="H80" i="5" l="1"/>
  <c r="H77" i="5"/>
  <c r="C80" i="5"/>
  <c r="C77" i="5"/>
  <c r="H74" i="5"/>
  <c r="J74" i="5"/>
  <c r="H73" i="5"/>
  <c r="J73" i="5"/>
  <c r="A72" i="5"/>
  <c r="J22" i="5"/>
  <c r="J19" i="5"/>
  <c r="J18" i="5"/>
  <c r="J17" i="5"/>
  <c r="J16" i="5"/>
  <c r="J15" i="5"/>
  <c r="J14" i="5"/>
  <c r="I22" i="5"/>
  <c r="H70" i="5"/>
  <c r="J70" i="5"/>
  <c r="H69" i="5"/>
  <c r="J69" i="5"/>
  <c r="A68" i="5"/>
  <c r="H66" i="5"/>
  <c r="J66" i="5"/>
  <c r="H65" i="5"/>
  <c r="J65" i="5"/>
  <c r="A64" i="5"/>
  <c r="Z61" i="5"/>
  <c r="Y61" i="5"/>
  <c r="X61" i="5"/>
  <c r="I60" i="5"/>
  <c r="AB60" i="5" s="1"/>
  <c r="H60" i="5"/>
  <c r="G60" i="5"/>
  <c r="E60" i="5"/>
  <c r="J59" i="5"/>
  <c r="E59" i="5"/>
  <c r="J58" i="5"/>
  <c r="I58" i="5"/>
  <c r="E58" i="5"/>
  <c r="K57" i="5"/>
  <c r="J57" i="5"/>
  <c r="I57" i="5"/>
  <c r="H57" i="5"/>
  <c r="G57" i="5"/>
  <c r="F57" i="5"/>
  <c r="V56" i="5"/>
  <c r="T56" i="5"/>
  <c r="K59" i="5" s="1"/>
  <c r="R56" i="5"/>
  <c r="K58" i="5" s="1"/>
  <c r="U56" i="5"/>
  <c r="S56" i="5"/>
  <c r="I59" i="5" s="1"/>
  <c r="Q56" i="5"/>
  <c r="E56" i="5"/>
  <c r="D56" i="5"/>
  <c r="B56" i="5"/>
  <c r="A55" i="5"/>
  <c r="H53" i="5"/>
  <c r="J53" i="5"/>
  <c r="H52" i="5"/>
  <c r="J52" i="5"/>
  <c r="A51" i="5"/>
  <c r="AA48" i="5"/>
  <c r="Z48" i="5"/>
  <c r="Y48" i="5"/>
  <c r="X48" i="5"/>
  <c r="O48" i="5"/>
  <c r="H51" i="5" s="1"/>
  <c r="K47" i="5"/>
  <c r="P48" i="5" s="1"/>
  <c r="J51" i="5" s="1"/>
  <c r="J47" i="5"/>
  <c r="I47" i="5"/>
  <c r="H48" i="5" s="1"/>
  <c r="H47" i="5"/>
  <c r="G47" i="5"/>
  <c r="F47" i="5"/>
  <c r="V47" i="5"/>
  <c r="T47" i="5"/>
  <c r="R47" i="5"/>
  <c r="U47" i="5"/>
  <c r="S47" i="5"/>
  <c r="Q47" i="5"/>
  <c r="E47" i="5"/>
  <c r="D47" i="5"/>
  <c r="B47" i="5"/>
  <c r="A46" i="5"/>
  <c r="H44" i="5"/>
  <c r="J44" i="5"/>
  <c r="H43" i="5"/>
  <c r="J43" i="5"/>
  <c r="A42" i="5"/>
  <c r="AA39" i="5"/>
  <c r="Z39" i="5"/>
  <c r="I17" i="5" s="1"/>
  <c r="X39" i="5"/>
  <c r="I15" i="5" s="1"/>
  <c r="I38" i="5"/>
  <c r="AB38" i="5" s="1"/>
  <c r="I20" i="5" s="1"/>
  <c r="H38" i="5"/>
  <c r="G38" i="5"/>
  <c r="E38" i="5"/>
  <c r="J37" i="5"/>
  <c r="E37" i="5"/>
  <c r="K36" i="5"/>
  <c r="J36" i="5"/>
  <c r="E36" i="5"/>
  <c r="K35" i="5"/>
  <c r="J35" i="5"/>
  <c r="I35" i="5"/>
  <c r="E35" i="5"/>
  <c r="K34" i="5"/>
  <c r="J34" i="5"/>
  <c r="I34" i="5"/>
  <c r="H39" i="5" s="1"/>
  <c r="H34" i="5"/>
  <c r="G34" i="5"/>
  <c r="F34" i="5"/>
  <c r="K33" i="5"/>
  <c r="J33" i="5"/>
  <c r="W33" i="5"/>
  <c r="I33" i="5"/>
  <c r="H33" i="5"/>
  <c r="G33" i="5"/>
  <c r="F33" i="5"/>
  <c r="K32" i="5"/>
  <c r="J32" i="5"/>
  <c r="I32" i="5"/>
  <c r="Y39" i="5" s="1"/>
  <c r="I16" i="5" s="1"/>
  <c r="H32" i="5"/>
  <c r="G32" i="5"/>
  <c r="F32" i="5"/>
  <c r="K31" i="5"/>
  <c r="J39" i="5" s="1"/>
  <c r="J31" i="5"/>
  <c r="W31" i="5"/>
  <c r="I31" i="5"/>
  <c r="H31" i="5"/>
  <c r="G31" i="5"/>
  <c r="F31" i="5"/>
  <c r="V30" i="5"/>
  <c r="K37" i="5" s="1"/>
  <c r="T30" i="5"/>
  <c r="R30" i="5"/>
  <c r="U30" i="5"/>
  <c r="I37" i="5" s="1"/>
  <c r="S30" i="5"/>
  <c r="I36" i="5" s="1"/>
  <c r="Q30" i="5"/>
  <c r="E30" i="5"/>
  <c r="D30" i="5"/>
  <c r="B30" i="5"/>
  <c r="A29" i="5"/>
  <c r="A11" i="5"/>
  <c r="A8" i="5"/>
  <c r="A1" i="5"/>
  <c r="P61" i="5" l="1"/>
  <c r="J64" i="5" s="1"/>
  <c r="J61" i="5"/>
  <c r="H61" i="5"/>
  <c r="O39" i="5"/>
  <c r="O61" i="5"/>
  <c r="H64" i="5" s="1"/>
  <c r="P39" i="5"/>
  <c r="W57" i="5"/>
  <c r="I19" i="5" s="1"/>
  <c r="AA61" i="5"/>
  <c r="I18" i="5" s="1"/>
  <c r="I14" i="5" s="1"/>
  <c r="J48" i="5"/>
  <c r="A1" i="4"/>
  <c r="A2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W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W28" i="1"/>
  <c r="AC28" i="1"/>
  <c r="AE28" i="1"/>
  <c r="AF28" i="1"/>
  <c r="AG28" i="1"/>
  <c r="AH28" i="1"/>
  <c r="AI28" i="1"/>
  <c r="AJ28" i="1"/>
  <c r="CT28" i="1"/>
  <c r="CU28" i="1"/>
  <c r="T28" i="1" s="1"/>
  <c r="AG30" i="1" s="1"/>
  <c r="CV28" i="1"/>
  <c r="U28" i="1" s="1"/>
  <c r="AH30" i="1" s="1"/>
  <c r="CW28" i="1"/>
  <c r="V28" i="1" s="1"/>
  <c r="AI30" i="1" s="1"/>
  <c r="CX28" i="1"/>
  <c r="CY28" i="1"/>
  <c r="X28" i="1" s="1"/>
  <c r="CZ28" i="1"/>
  <c r="Y28" i="1" s="1"/>
  <c r="FR28" i="1"/>
  <c r="GL28" i="1"/>
  <c r="GN28" i="1"/>
  <c r="GP28" i="1"/>
  <c r="GV28" i="1"/>
  <c r="HC28" i="1"/>
  <c r="GX28" i="1" s="1"/>
  <c r="CJ30" i="1" s="1"/>
  <c r="B30" i="1"/>
  <c r="B26" i="1" s="1"/>
  <c r="C30" i="1"/>
  <c r="C26" i="1" s="1"/>
  <c r="D30" i="1"/>
  <c r="D26" i="1" s="1"/>
  <c r="F30" i="1"/>
  <c r="F26" i="1" s="1"/>
  <c r="G30" i="1"/>
  <c r="G26" i="1" s="1"/>
  <c r="S30" i="1"/>
  <c r="AF30" i="1"/>
  <c r="AF26" i="1" s="1"/>
  <c r="AJ30" i="1"/>
  <c r="W30" i="1" s="1"/>
  <c r="AK30" i="1"/>
  <c r="AL30" i="1"/>
  <c r="BB30" i="1"/>
  <c r="BB26" i="1" s="1"/>
  <c r="BD30" i="1"/>
  <c r="BX30" i="1"/>
  <c r="BY30" i="1"/>
  <c r="BY26" i="1" s="1"/>
  <c r="BZ30" i="1"/>
  <c r="AQ30" i="1" s="1"/>
  <c r="CB30" i="1"/>
  <c r="CB26" i="1" s="1"/>
  <c r="CD30" i="1"/>
  <c r="CD26" i="1" s="1"/>
  <c r="CK30" i="1"/>
  <c r="CK26" i="1" s="1"/>
  <c r="CL30" i="1"/>
  <c r="CL26" i="1" s="1"/>
  <c r="CM30" i="1"/>
  <c r="CM26" i="1" s="1"/>
  <c r="F54" i="1"/>
  <c r="D60" i="1"/>
  <c r="E62" i="1"/>
  <c r="S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L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Q64" i="1"/>
  <c r="R64" i="1"/>
  <c r="GK64" i="1" s="1"/>
  <c r="S64" i="1"/>
  <c r="AC64" i="1"/>
  <c r="AD64" i="1"/>
  <c r="AE64" i="1"/>
  <c r="AF64" i="1"/>
  <c r="AG64" i="1"/>
  <c r="AH64" i="1"/>
  <c r="AI64" i="1"/>
  <c r="AJ64" i="1"/>
  <c r="CR64" i="1"/>
  <c r="CS64" i="1"/>
  <c r="CT64" i="1"/>
  <c r="CU64" i="1"/>
  <c r="T64" i="1" s="1"/>
  <c r="AG66" i="1" s="1"/>
  <c r="CV64" i="1"/>
  <c r="U64" i="1" s="1"/>
  <c r="AH66" i="1" s="1"/>
  <c r="CW64" i="1"/>
  <c r="V64" i="1" s="1"/>
  <c r="AI66" i="1" s="1"/>
  <c r="CX64" i="1"/>
  <c r="W64" i="1" s="1"/>
  <c r="AJ66" i="1" s="1"/>
  <c r="CY64" i="1"/>
  <c r="X64" i="1" s="1"/>
  <c r="AK66" i="1" s="1"/>
  <c r="CZ64" i="1"/>
  <c r="Y64" i="1" s="1"/>
  <c r="AL66" i="1" s="1"/>
  <c r="GL64" i="1"/>
  <c r="GN64" i="1"/>
  <c r="GO64" i="1"/>
  <c r="GP64" i="1"/>
  <c r="CD66" i="1" s="1"/>
  <c r="GV64" i="1"/>
  <c r="HC64" i="1"/>
  <c r="GX64" i="1" s="1"/>
  <c r="CJ66" i="1" s="1"/>
  <c r="B66" i="1"/>
  <c r="B62" i="1" s="1"/>
  <c r="C66" i="1"/>
  <c r="C62" i="1" s="1"/>
  <c r="D66" i="1"/>
  <c r="D62" i="1" s="1"/>
  <c r="F66" i="1"/>
  <c r="F62" i="1" s="1"/>
  <c r="G66" i="1"/>
  <c r="G62" i="1" s="1"/>
  <c r="Q66" i="1"/>
  <c r="AD66" i="1"/>
  <c r="AD62" i="1" s="1"/>
  <c r="AE66" i="1"/>
  <c r="R66" i="1" s="1"/>
  <c r="F80" i="1" s="1"/>
  <c r="AF66" i="1"/>
  <c r="S66" i="1" s="1"/>
  <c r="F81" i="1" s="1"/>
  <c r="AT66" i="1"/>
  <c r="AT62" i="1" s="1"/>
  <c r="BB66" i="1"/>
  <c r="F79" i="1" s="1"/>
  <c r="BC66" i="1"/>
  <c r="F82" i="1" s="1"/>
  <c r="BX66" i="1"/>
  <c r="BZ66" i="1"/>
  <c r="BZ62" i="1" s="1"/>
  <c r="CB66" i="1"/>
  <c r="CB62" i="1" s="1"/>
  <c r="CC66" i="1"/>
  <c r="CC62" i="1" s="1"/>
  <c r="CK66" i="1"/>
  <c r="CK62" i="1" s="1"/>
  <c r="CL66" i="1"/>
  <c r="CM66" i="1"/>
  <c r="CM62" i="1" s="1"/>
  <c r="F84" i="1"/>
  <c r="D96" i="1"/>
  <c r="E98" i="1"/>
  <c r="G98" i="1"/>
  <c r="P98" i="1"/>
  <c r="Z98" i="1"/>
  <c r="AA98" i="1"/>
  <c r="AH98" i="1"/>
  <c r="AJ98" i="1"/>
  <c r="AM98" i="1"/>
  <c r="AN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X98" i="1"/>
  <c r="CM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FV98" i="1"/>
  <c r="FW98" i="1"/>
  <c r="FX98" i="1"/>
  <c r="FY98" i="1"/>
  <c r="FZ98" i="1"/>
  <c r="GA98" i="1"/>
  <c r="GB98" i="1"/>
  <c r="GC98" i="1"/>
  <c r="GD98" i="1"/>
  <c r="GE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R98" i="1"/>
  <c r="GS98" i="1"/>
  <c r="GT98" i="1"/>
  <c r="GU98" i="1"/>
  <c r="GV98" i="1"/>
  <c r="GW98" i="1"/>
  <c r="GX98" i="1"/>
  <c r="C100" i="1"/>
  <c r="D100" i="1"/>
  <c r="P100" i="1"/>
  <c r="Q100" i="1"/>
  <c r="CP100" i="1" s="1"/>
  <c r="O100" i="1" s="1"/>
  <c r="R100" i="1"/>
  <c r="GK100" i="1" s="1"/>
  <c r="S100" i="1"/>
  <c r="CY100" i="1" s="1"/>
  <c r="X100" i="1" s="1"/>
  <c r="AK102" i="1" s="1"/>
  <c r="X102" i="1" s="1"/>
  <c r="T100" i="1"/>
  <c r="AG102" i="1" s="1"/>
  <c r="U100" i="1"/>
  <c r="AH102" i="1" s="1"/>
  <c r="U102" i="1" s="1"/>
  <c r="W100" i="1"/>
  <c r="AJ102" i="1" s="1"/>
  <c r="W102" i="1" s="1"/>
  <c r="AC100" i="1"/>
  <c r="AE100" i="1"/>
  <c r="AD100" i="1" s="1"/>
  <c r="AB100" i="1" s="1"/>
  <c r="AF100" i="1"/>
  <c r="AG100" i="1"/>
  <c r="AH100" i="1"/>
  <c r="AI100" i="1"/>
  <c r="CW100" i="1" s="1"/>
  <c r="V100" i="1" s="1"/>
  <c r="AI102" i="1" s="1"/>
  <c r="AJ100" i="1"/>
  <c r="CX100" i="1" s="1"/>
  <c r="CQ100" i="1"/>
  <c r="CR100" i="1"/>
  <c r="CS100" i="1"/>
  <c r="CT100" i="1"/>
  <c r="CU100" i="1"/>
  <c r="CV100" i="1"/>
  <c r="FR100" i="1"/>
  <c r="GL100" i="1"/>
  <c r="BZ102" i="1" s="1"/>
  <c r="GN100" i="1"/>
  <c r="CB102" i="1" s="1"/>
  <c r="GO100" i="1"/>
  <c r="CC102" i="1" s="1"/>
  <c r="GV100" i="1"/>
  <c r="GX100" i="1"/>
  <c r="HC100" i="1"/>
  <c r="B102" i="1"/>
  <c r="B98" i="1" s="1"/>
  <c r="C102" i="1"/>
  <c r="C98" i="1" s="1"/>
  <c r="D102" i="1"/>
  <c r="D98" i="1" s="1"/>
  <c r="F102" i="1"/>
  <c r="F98" i="1" s="1"/>
  <c r="G102" i="1"/>
  <c r="AC102" i="1"/>
  <c r="P102" i="1" s="1"/>
  <c r="F105" i="1" s="1"/>
  <c r="AD102" i="1"/>
  <c r="AE102" i="1"/>
  <c r="AF102" i="1"/>
  <c r="AP102" i="1"/>
  <c r="AP98" i="1" s="1"/>
  <c r="BX102" i="1"/>
  <c r="AO102" i="1" s="1"/>
  <c r="BY102" i="1"/>
  <c r="BY98" i="1" s="1"/>
  <c r="CI102" i="1"/>
  <c r="CI98" i="1" s="1"/>
  <c r="CJ102" i="1"/>
  <c r="CJ98" i="1" s="1"/>
  <c r="CK102" i="1"/>
  <c r="BB102" i="1" s="1"/>
  <c r="F115" i="1" s="1"/>
  <c r="CL102" i="1"/>
  <c r="BC102" i="1" s="1"/>
  <c r="F118" i="1" s="1"/>
  <c r="CM102" i="1"/>
  <c r="BD102" i="1" s="1"/>
  <c r="F111" i="1"/>
  <c r="B132" i="1"/>
  <c r="B22" i="1" s="1"/>
  <c r="C132" i="1"/>
  <c r="C22" i="1" s="1"/>
  <c r="D132" i="1"/>
  <c r="D22" i="1" s="1"/>
  <c r="F132" i="1"/>
  <c r="F22" i="1" s="1"/>
  <c r="G132" i="1"/>
  <c r="G22" i="1" s="1"/>
  <c r="B162" i="1"/>
  <c r="B18" i="1" s="1"/>
  <c r="C162" i="1"/>
  <c r="C18" i="1" s="1"/>
  <c r="D162" i="1"/>
  <c r="D18" i="1" s="1"/>
  <c r="F162" i="1"/>
  <c r="F18" i="1" s="1"/>
  <c r="G162" i="1"/>
  <c r="G18" i="1" s="1"/>
  <c r="H68" i="5" l="1"/>
  <c r="H42" i="5"/>
  <c r="H72" i="5"/>
  <c r="J72" i="5"/>
  <c r="J68" i="5"/>
  <c r="J42" i="5"/>
  <c r="V66" i="1"/>
  <c r="AI62" i="1"/>
  <c r="X66" i="1"/>
  <c r="AK62" i="1"/>
  <c r="T102" i="1"/>
  <c r="AG98" i="1"/>
  <c r="V102" i="1"/>
  <c r="AI98" i="1"/>
  <c r="Y66" i="1"/>
  <c r="AL62" i="1"/>
  <c r="W66" i="1"/>
  <c r="AJ62" i="1"/>
  <c r="AH62" i="1"/>
  <c r="U66" i="1"/>
  <c r="BD98" i="1"/>
  <c r="F127" i="1"/>
  <c r="T30" i="1"/>
  <c r="AG26" i="1"/>
  <c r="T66" i="1"/>
  <c r="AG62" i="1"/>
  <c r="BZ26" i="1"/>
  <c r="F40" i="1"/>
  <c r="BA30" i="1"/>
  <c r="CJ26" i="1"/>
  <c r="AO98" i="1"/>
  <c r="F106" i="1"/>
  <c r="AP30" i="1"/>
  <c r="CI30" i="1"/>
  <c r="CS28" i="1"/>
  <c r="Q28" i="1"/>
  <c r="AD30" i="1" s="1"/>
  <c r="R28" i="1"/>
  <c r="CR28" i="1"/>
  <c r="AQ26" i="1"/>
  <c r="R62" i="1"/>
  <c r="CG30" i="1"/>
  <c r="BX26" i="1"/>
  <c r="AD28" i="1"/>
  <c r="CK98" i="1"/>
  <c r="F55" i="1"/>
  <c r="BD132" i="1"/>
  <c r="BD26" i="1"/>
  <c r="P28" i="1"/>
  <c r="CQ28" i="1"/>
  <c r="AB28" i="1"/>
  <c r="F78" i="1"/>
  <c r="Q62" i="1"/>
  <c r="AS102" i="1"/>
  <c r="CB98" i="1"/>
  <c r="BC98" i="1"/>
  <c r="AO30" i="1"/>
  <c r="W98" i="1"/>
  <c r="F126" i="1"/>
  <c r="CJ62" i="1"/>
  <c r="BA66" i="1"/>
  <c r="BB98" i="1"/>
  <c r="AU66" i="1"/>
  <c r="CD62" i="1"/>
  <c r="Y30" i="1"/>
  <c r="AL26" i="1"/>
  <c r="U98" i="1"/>
  <c r="F124" i="1"/>
  <c r="S102" i="1"/>
  <c r="S132" i="1" s="1"/>
  <c r="AF98" i="1"/>
  <c r="AK26" i="1"/>
  <c r="X30" i="1"/>
  <c r="CL98" i="1"/>
  <c r="CC98" i="1"/>
  <c r="AT102" i="1"/>
  <c r="CQ64" i="1"/>
  <c r="P64" i="1"/>
  <c r="BC62" i="1"/>
  <c r="BA102" i="1"/>
  <c r="AZ102" i="1"/>
  <c r="BD66" i="1"/>
  <c r="AB102" i="1"/>
  <c r="GM100" i="1"/>
  <c r="CA102" i="1" s="1"/>
  <c r="GP100" i="1"/>
  <c r="CD102" i="1" s="1"/>
  <c r="R102" i="1"/>
  <c r="AE98" i="1"/>
  <c r="Q102" i="1"/>
  <c r="AD98" i="1"/>
  <c r="AB64" i="1"/>
  <c r="BB62" i="1"/>
  <c r="BX62" i="1"/>
  <c r="AO66" i="1"/>
  <c r="CG66" i="1"/>
  <c r="BZ98" i="1"/>
  <c r="AQ102" i="1"/>
  <c r="CG102" i="1"/>
  <c r="CH102" i="1"/>
  <c r="X98" i="1"/>
  <c r="F128" i="1"/>
  <c r="F45" i="1"/>
  <c r="S26" i="1"/>
  <c r="V30" i="1"/>
  <c r="AI26" i="1"/>
  <c r="AK98" i="1"/>
  <c r="U30" i="1"/>
  <c r="AH26" i="1"/>
  <c r="BC30" i="1"/>
  <c r="CF102" i="1"/>
  <c r="F43" i="1"/>
  <c r="AS66" i="1"/>
  <c r="AU30" i="1"/>
  <c r="AJ26" i="1"/>
  <c r="AE62" i="1"/>
  <c r="BB132" i="1"/>
  <c r="CZ100" i="1"/>
  <c r="Y100" i="1" s="1"/>
  <c r="AL102" i="1" s="1"/>
  <c r="AQ66" i="1"/>
  <c r="AS30" i="1"/>
  <c r="CE102" i="1"/>
  <c r="AF62" i="1"/>
  <c r="AC98" i="1"/>
  <c r="F147" i="1" l="1"/>
  <c r="S162" i="1"/>
  <c r="S22" i="1"/>
  <c r="T132" i="1"/>
  <c r="T26" i="1"/>
  <c r="F51" i="1"/>
  <c r="F46" i="1"/>
  <c r="BC26" i="1"/>
  <c r="BC132" i="1"/>
  <c r="AZ30" i="1"/>
  <c r="CI26" i="1"/>
  <c r="O102" i="1"/>
  <c r="AB98" i="1"/>
  <c r="CG26" i="1"/>
  <c r="AX30" i="1"/>
  <c r="AU26" i="1"/>
  <c r="F49" i="1"/>
  <c r="AU132" i="1"/>
  <c r="CG62" i="1"/>
  <c r="AX66" i="1"/>
  <c r="AE30" i="1"/>
  <c r="GK28" i="1"/>
  <c r="F114" i="1"/>
  <c r="Q98" i="1"/>
  <c r="Y62" i="1"/>
  <c r="F93" i="1"/>
  <c r="CP28" i="1"/>
  <c r="O28" i="1" s="1"/>
  <c r="AC30" i="1"/>
  <c r="V98" i="1"/>
  <c r="F125" i="1"/>
  <c r="F112" i="1"/>
  <c r="AQ98" i="1"/>
  <c r="FR64" i="1"/>
  <c r="BY66" i="1" s="1"/>
  <c r="CP64" i="1"/>
  <c r="O64" i="1" s="1"/>
  <c r="AC66" i="1"/>
  <c r="AO62" i="1"/>
  <c r="F70" i="1"/>
  <c r="AO132" i="1"/>
  <c r="F34" i="1"/>
  <c r="AO26" i="1"/>
  <c r="F88" i="1"/>
  <c r="U62" i="1"/>
  <c r="U132" i="1"/>
  <c r="U26" i="1"/>
  <c r="F52" i="1"/>
  <c r="W62" i="1"/>
  <c r="F90" i="1"/>
  <c r="F116" i="1"/>
  <c r="R98" i="1"/>
  <c r="CD98" i="1"/>
  <c r="AU102" i="1"/>
  <c r="CA98" i="1"/>
  <c r="AR102" i="1"/>
  <c r="BA132" i="1"/>
  <c r="BA26" i="1"/>
  <c r="F50" i="1"/>
  <c r="AS26" i="1"/>
  <c r="AS132" i="1"/>
  <c r="F47" i="1"/>
  <c r="F57" i="1"/>
  <c r="Y26" i="1"/>
  <c r="T98" i="1"/>
  <c r="F123" i="1"/>
  <c r="AQ62" i="1"/>
  <c r="F76" i="1"/>
  <c r="F91" i="1"/>
  <c r="BD62" i="1"/>
  <c r="AL98" i="1"/>
  <c r="Y102" i="1"/>
  <c r="F113" i="1"/>
  <c r="AZ98" i="1"/>
  <c r="AU62" i="1"/>
  <c r="F85" i="1"/>
  <c r="X62" i="1"/>
  <c r="F92" i="1"/>
  <c r="AD26" i="1"/>
  <c r="Q30" i="1"/>
  <c r="AS98" i="1"/>
  <c r="F119" i="1"/>
  <c r="F117" i="1"/>
  <c r="S98" i="1"/>
  <c r="CE98" i="1"/>
  <c r="AV102" i="1"/>
  <c r="AQ132" i="1"/>
  <c r="BB162" i="1"/>
  <c r="BB22" i="1"/>
  <c r="F145" i="1"/>
  <c r="AS62" i="1"/>
  <c r="F83" i="1"/>
  <c r="AT98" i="1"/>
  <c r="F120" i="1"/>
  <c r="CF98" i="1"/>
  <c r="AW102" i="1"/>
  <c r="F56" i="1"/>
  <c r="X132" i="1"/>
  <c r="X26" i="1"/>
  <c r="F39" i="1"/>
  <c r="AP26" i="1"/>
  <c r="V132" i="1"/>
  <c r="V26" i="1"/>
  <c r="F53" i="1"/>
  <c r="BD22" i="1"/>
  <c r="F157" i="1"/>
  <c r="BD162" i="1"/>
  <c r="CH98" i="1"/>
  <c r="AY102" i="1"/>
  <c r="F122" i="1"/>
  <c r="BA98" i="1"/>
  <c r="CG98" i="1"/>
  <c r="AX102" i="1"/>
  <c r="W132" i="1"/>
  <c r="BA62" i="1"/>
  <c r="F86" i="1"/>
  <c r="T62" i="1"/>
  <c r="F87" i="1"/>
  <c r="V62" i="1"/>
  <c r="F89" i="1"/>
  <c r="AC62" i="1" l="1"/>
  <c r="CF66" i="1"/>
  <c r="CE66" i="1"/>
  <c r="CH66" i="1"/>
  <c r="P66" i="1"/>
  <c r="BD18" i="1"/>
  <c r="F187" i="1"/>
  <c r="F175" i="1"/>
  <c r="BB18" i="1"/>
  <c r="BY62" i="1"/>
  <c r="AP66" i="1"/>
  <c r="CI66" i="1"/>
  <c r="AV98" i="1"/>
  <c r="F107" i="1"/>
  <c r="F155" i="1"/>
  <c r="V162" i="1"/>
  <c r="V22" i="1"/>
  <c r="F41" i="1"/>
  <c r="AZ26" i="1"/>
  <c r="F110" i="1"/>
  <c r="AY98" i="1"/>
  <c r="F130" i="1"/>
  <c r="AR98" i="1"/>
  <c r="GM64" i="1"/>
  <c r="CA66" i="1" s="1"/>
  <c r="AB66" i="1"/>
  <c r="F121" i="1"/>
  <c r="AU98" i="1"/>
  <c r="F104" i="1"/>
  <c r="O98" i="1"/>
  <c r="GM28" i="1"/>
  <c r="CA30" i="1" s="1"/>
  <c r="GO28" i="1"/>
  <c r="CC30" i="1" s="1"/>
  <c r="AB30" i="1"/>
  <c r="F154" i="1"/>
  <c r="U162" i="1"/>
  <c r="U22" i="1"/>
  <c r="X162" i="1"/>
  <c r="F158" i="1"/>
  <c r="X22" i="1"/>
  <c r="F42" i="1"/>
  <c r="Q26" i="1"/>
  <c r="Q132" i="1"/>
  <c r="W162" i="1"/>
  <c r="F156" i="1"/>
  <c r="W22" i="1"/>
  <c r="T162" i="1"/>
  <c r="T22" i="1"/>
  <c r="F153" i="1"/>
  <c r="AU162" i="1"/>
  <c r="AU22" i="1"/>
  <c r="F151" i="1"/>
  <c r="F37" i="1"/>
  <c r="AX26" i="1"/>
  <c r="AX132" i="1"/>
  <c r="AC26" i="1"/>
  <c r="CE30" i="1"/>
  <c r="CF30" i="1"/>
  <c r="CH30" i="1"/>
  <c r="P30" i="1"/>
  <c r="F148" i="1"/>
  <c r="BC162" i="1"/>
  <c r="BC22" i="1"/>
  <c r="F109" i="1"/>
  <c r="AX98" i="1"/>
  <c r="AW98" i="1"/>
  <c r="F108" i="1"/>
  <c r="AS22" i="1"/>
  <c r="F149" i="1"/>
  <c r="E16" i="2" s="1"/>
  <c r="AS162" i="1"/>
  <c r="AE26" i="1"/>
  <c r="R30" i="1"/>
  <c r="F152" i="1"/>
  <c r="BA162" i="1"/>
  <c r="BA22" i="1"/>
  <c r="F129" i="1"/>
  <c r="Y98" i="1"/>
  <c r="AQ162" i="1"/>
  <c r="AQ22" i="1"/>
  <c r="F142" i="1"/>
  <c r="Y132" i="1"/>
  <c r="F136" i="1"/>
  <c r="AO162" i="1"/>
  <c r="AO22" i="1"/>
  <c r="F73" i="1"/>
  <c r="AX62" i="1"/>
  <c r="S18" i="1"/>
  <c r="F177" i="1"/>
  <c r="AX162" i="1" l="1"/>
  <c r="AX22" i="1"/>
  <c r="F139" i="1"/>
  <c r="V18" i="1"/>
  <c r="F185" i="1"/>
  <c r="F179" i="1"/>
  <c r="AS18" i="1"/>
  <c r="AU18" i="1"/>
  <c r="F181" i="1"/>
  <c r="CC26" i="1"/>
  <c r="AT30" i="1"/>
  <c r="F183" i="1"/>
  <c r="T18" i="1"/>
  <c r="Y162" i="1"/>
  <c r="F159" i="1"/>
  <c r="Y22" i="1"/>
  <c r="AR30" i="1"/>
  <c r="CA26" i="1"/>
  <c r="AP62" i="1"/>
  <c r="F75" i="1"/>
  <c r="AP132" i="1"/>
  <c r="CA62" i="1"/>
  <c r="AR66" i="1"/>
  <c r="AY66" i="1"/>
  <c r="CH62" i="1"/>
  <c r="H16" i="2"/>
  <c r="H18" i="2" s="1"/>
  <c r="AO18" i="1"/>
  <c r="F166" i="1"/>
  <c r="W18" i="1"/>
  <c r="F186" i="1"/>
  <c r="Q22" i="1"/>
  <c r="Q162" i="1"/>
  <c r="F144" i="1"/>
  <c r="F172" i="1"/>
  <c r="AQ18" i="1"/>
  <c r="P62" i="1"/>
  <c r="F69" i="1"/>
  <c r="AY30" i="1"/>
  <c r="CH26" i="1"/>
  <c r="CF26" i="1"/>
  <c r="AW30" i="1"/>
  <c r="AV66" i="1"/>
  <c r="CE62" i="1"/>
  <c r="R132" i="1"/>
  <c r="F44" i="1"/>
  <c r="R26" i="1"/>
  <c r="E18" i="2"/>
  <c r="CI62" i="1"/>
  <c r="AZ66" i="1"/>
  <c r="F178" i="1"/>
  <c r="BC18" i="1"/>
  <c r="U18" i="1"/>
  <c r="F184" i="1"/>
  <c r="AB26" i="1"/>
  <c r="O30" i="1"/>
  <c r="AB62" i="1"/>
  <c r="O66" i="1"/>
  <c r="P26" i="1"/>
  <c r="P132" i="1"/>
  <c r="F33" i="1"/>
  <c r="CE26" i="1"/>
  <c r="AV30" i="1"/>
  <c r="CF62" i="1"/>
  <c r="AW66" i="1"/>
  <c r="F182" i="1"/>
  <c r="BA18" i="1"/>
  <c r="X18" i="1"/>
  <c r="F188" i="1"/>
  <c r="AR26" i="1" l="1"/>
  <c r="AR132" i="1"/>
  <c r="F58" i="1"/>
  <c r="F174" i="1"/>
  <c r="Q18" i="1"/>
  <c r="F71" i="1"/>
  <c r="AV62" i="1"/>
  <c r="Y18" i="1"/>
  <c r="F189" i="1"/>
  <c r="AT26" i="1"/>
  <c r="F48" i="1"/>
  <c r="AT132" i="1"/>
  <c r="P162" i="1"/>
  <c r="F135" i="1"/>
  <c r="P22" i="1"/>
  <c r="AY62" i="1"/>
  <c r="F74" i="1"/>
  <c r="AW26" i="1"/>
  <c r="F36" i="1"/>
  <c r="AW132" i="1"/>
  <c r="O62" i="1"/>
  <c r="F68" i="1"/>
  <c r="F141" i="1"/>
  <c r="G16" i="2" s="1"/>
  <c r="G18" i="2" s="1"/>
  <c r="AP162" i="1"/>
  <c r="AP22" i="1"/>
  <c r="F72" i="1"/>
  <c r="AW62" i="1"/>
  <c r="AV26" i="1"/>
  <c r="F35" i="1"/>
  <c r="AV132" i="1"/>
  <c r="F146" i="1"/>
  <c r="J16" i="2" s="1"/>
  <c r="J18" i="2" s="1"/>
  <c r="R22" i="1"/>
  <c r="R162" i="1"/>
  <c r="O26" i="1"/>
  <c r="F32" i="1"/>
  <c r="O132" i="1"/>
  <c r="AY132" i="1"/>
  <c r="F38" i="1"/>
  <c r="AY26" i="1"/>
  <c r="F77" i="1"/>
  <c r="AZ62" i="1"/>
  <c r="AZ132" i="1"/>
  <c r="AR62" i="1"/>
  <c r="F94" i="1"/>
  <c r="AX18" i="1"/>
  <c r="F169" i="1"/>
  <c r="R18" i="1" l="1"/>
  <c r="F176" i="1"/>
  <c r="AV162" i="1"/>
  <c r="AV22" i="1"/>
  <c r="F137" i="1"/>
  <c r="AP18" i="1"/>
  <c r="F171" i="1"/>
  <c r="F165" i="1"/>
  <c r="P18" i="1"/>
  <c r="AZ162" i="1"/>
  <c r="AZ22" i="1"/>
  <c r="F143" i="1"/>
  <c r="F160" i="1"/>
  <c r="AR162" i="1"/>
  <c r="AR22" i="1"/>
  <c r="O162" i="1"/>
  <c r="F134" i="1"/>
  <c r="O22" i="1"/>
  <c r="AT22" i="1"/>
  <c r="F150" i="1"/>
  <c r="F16" i="2" s="1"/>
  <c r="AT162" i="1"/>
  <c r="AW162" i="1"/>
  <c r="AW22" i="1"/>
  <c r="F138" i="1"/>
  <c r="AY162" i="1"/>
  <c r="AY22" i="1"/>
  <c r="F140" i="1"/>
  <c r="O18" i="1" l="1"/>
  <c r="F164" i="1"/>
  <c r="F190" i="1"/>
  <c r="AR18" i="1"/>
  <c r="F173" i="1"/>
  <c r="AZ18" i="1"/>
  <c r="AY18" i="1"/>
  <c r="F170" i="1"/>
  <c r="AW18" i="1"/>
  <c r="F168" i="1"/>
  <c r="AT18" i="1"/>
  <c r="F180" i="1"/>
  <c r="AV18" i="1"/>
  <c r="F167" i="1"/>
  <c r="F18" i="2"/>
  <c r="I16" i="2"/>
  <c r="I18" i="2" s="1"/>
</calcChain>
</file>

<file path=xl/sharedStrings.xml><?xml version="1.0" encoding="utf-8"?>
<sst xmlns="http://schemas.openxmlformats.org/spreadsheetml/2006/main" count="976" uniqueCount="154">
  <si>
    <t>Smeta.RU (Terminal)  (495) 974-1589</t>
  </si>
  <si>
    <t>_PS_</t>
  </si>
  <si>
    <t>Smeta.RU (Terminal)</t>
  </si>
  <si>
    <t/>
  </si>
  <si>
    <t>183 КРУН 6-10 кВ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</si>
  <si>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</si>
  <si>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</si>
  <si>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</si>
  <si>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</si>
  <si>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</si>
  <si>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15.07.2022 г. доп.65</t>
  </si>
  <si>
    <t>Территориальные сметные нормативы для Москвы (ТСН-2001)</t>
  </si>
  <si>
    <t>ТЕР</t>
  </si>
  <si>
    <t>Новая локальная смета</t>
  </si>
  <si>
    <t>Монтаж КРУН 10 - 6 кВ</t>
  </si>
  <si>
    <t>Новый раздел</t>
  </si>
  <si>
    <t>Монтажные работы</t>
  </si>
  <si>
    <t>1</t>
  </si>
  <si>
    <t>4.8-26-1</t>
  </si>
  <si>
    <t>Распределительные устройства комплектные 6-10 кВ, шкаф наружной установки с коридором обслуживания с выключателем</t>
  </si>
  <si>
    <t>1  ШТ.</t>
  </si>
  <si>
    <t>ТСН-2001.4. Доп. 1-42. Сб. 8, т. 26, поз. 1</t>
  </si>
  <si>
    <t>)*1,15)*1,2</t>
  </si>
  <si>
    <t>Монтаж оборудования</t>
  </si>
  <si>
    <t>ТСН-2001.4-8. 8-1...8-27</t>
  </si>
  <si>
    <t>ТСН-2001.4-8-1</t>
  </si>
  <si>
    <t>Поправка: ТСН-2001.4. О.П. тб1. п.2  Поправка: ТСН-2001.4. О.П. тб1. п.3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</si>
  <si>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</si>
  <si>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</si>
  <si>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</si>
  <si>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</si>
  <si>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</si>
  <si>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</si>
  <si>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</si>
  <si>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</si>
  <si>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</si>
  <si>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</si>
  <si>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</si>
  <si>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</si>
  <si>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</si>
  <si>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</si>
  <si>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</si>
  <si>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</si>
  <si>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</si>
  <si>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</si>
  <si>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</si>
  <si>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</si>
  <si>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</si>
  <si>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</si>
  <si>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</si>
  <si>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</si>
  <si>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</si>
  <si>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</si>
  <si>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</si>
  <si>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</si>
  <si>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</si>
  <si>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</si>
  <si>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</si>
  <si>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</si>
  <si>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</si>
  <si>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</si>
  <si>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</si>
  <si>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</si>
  <si>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</si>
  <si>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</si>
  <si>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</si>
  <si>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</si>
  <si>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</si>
  <si>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</si>
  <si>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</si>
  <si>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</si>
  <si>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</si>
  <si>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</si>
  <si>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</si>
  <si>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</si>
  <si>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</si>
  <si>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</si>
  <si>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</si>
  <si>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</si>
  <si>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</si>
  <si>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</si>
  <si>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</si>
  <si>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Цена поставщика</t>
  </si>
  <si>
    <t>КРН-IV-10</t>
  </si>
  <si>
    <t>шт.</t>
  </si>
  <si>
    <t>Сметная стоимость оборудования</t>
  </si>
  <si>
    <t>ТСН-2001.13-1.</t>
  </si>
  <si>
    <t>ТСН-2001.13-1-1</t>
  </si>
  <si>
    <t>[1 300 000 /  5,14] +  3% Трансп +  1,2% Заг.скл</t>
  </si>
  <si>
    <t>3</t>
  </si>
  <si>
    <t>1,2</t>
  </si>
  <si>
    <t>Пусконаладочные работы</t>
  </si>
  <si>
    <t>5.10-33-1</t>
  </si>
  <si>
    <t>Камера (ячейка) в РП или РТП</t>
  </si>
  <si>
    <t>1 КАМЕРА</t>
  </si>
  <si>
    <t>ТСН-2001.5. Доп. 1-42. Сб. 10, т. 33, поз. 1</t>
  </si>
  <si>
    <t>)*1,35</t>
  </si>
  <si>
    <t>ТСН-2001.5-10. 10-4...10-44</t>
  </si>
  <si>
    <t>ТСН-2001.5-10-1</t>
  </si>
  <si>
    <t>Поправка: ТСН-2001.5. р2. тб1. п. 1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</si>
  <si>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</si>
  <si>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</si>
  <si>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</si>
  <si>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</si>
  <si>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</si>
  <si>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</si>
  <si>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</si>
  <si>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</si>
  <si>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  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</si>
  <si>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ТСН-2001.5. р2. тб1. п. 1  Наименование: 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 или движения технологического транспорта по внутрицеховым или внутризаводским путям, что непосредственно влияет на выполнение пусконаладочных работ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</si>
  <si>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</si>
  <si>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</si>
  <si>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</si>
  <si>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</si>
  <si>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</si>
  <si>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</si>
  <si>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</si>
  <si>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</si>
  <si>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</si>
  <si>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</si>
  <si>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</si>
  <si>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</si>
  <si>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</si>
  <si>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</si>
  <si>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</si>
  <si>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</si>
  <si>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</si>
  <si>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</si>
  <si>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</si>
  <si>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</si>
  <si>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</si>
  <si>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</si>
  <si>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</si>
  <si>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66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</si>
  <si>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</si>
  <si>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</si>
  <si>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</si>
  <si>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</si>
  <si>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</si>
  <si>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</si>
  <si>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</si>
  <si>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</si>
  <si>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</si>
  <si>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</si>
  <si>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</si>
  <si>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</si>
  <si>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</si>
  <si>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</si>
  <si>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КРН-IV-10</t>
    </r>
    <r>
      <rPr>
        <i/>
        <sz val="10"/>
        <rFont val="Arial"/>
        <family val="2"/>
        <charset val="204"/>
      </rPr>
      <t xml:space="preserve">
263 631,91 = [1 300 000 /  5,14]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</si>
  <si>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</si>
  <si>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</si>
  <si>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</si>
  <si>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</si>
  <si>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ЛОКАЛЬНАЯ СМЕТА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</si>
</sst>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165" fontId="11" fillId="0" borderId="5" xfId="0" applyNumberFormat="1" applyFont="1" applyBorder="1" applyAlignment="1">
      <alignment horizontal="right" wrapText="1"/>
    </xf>
    <xf numFmtId="0" fontId="0" fillId="0" borderId="6" xfId="0" applyBorder="1"/>
    <xf numFmtId="0" fontId="15" fillId="0" borderId="6" xfId="0" applyFont="1" applyBorder="1"/>
    <xf numFmtId="0" fontId="11" fillId="0" borderId="1" xfId="0" applyFont="1" applyBorder="1"/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0" fillId="0" borderId="2" xfId="0" applyFont="1" applyBorder="1" applyAlignment="1">
      <alignment horizontal="center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164" fontId="15" fillId="0" borderId="6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3" fillId="0" borderId="5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81"/>
  <sheetViews>
    <sheetView tabSelected="1" topLeftCell="A20" zoomScaleNormal="100" workbookViewId="0">
      <selection activeCell="AS13" sqref="AS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(Terminal)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46" t="s">
        <v>132</v>
      </c>
      <c r="K2" s="46"/>
    </row>
    <row r="3" spans="1:11" ht="15.75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x14ac:dyDescent="0.2">
      <c r="A4" s="37" t="s">
        <v>110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customHeight="1" x14ac:dyDescent="0.25">
      <c r="A6" s="53" t="s">
        <v>153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x14ac:dyDescent="0.25">
      <c r="A8" s="49" t="str">
        <f>IF(Source!G20&lt;&gt;"Новая локальная смета", Source!G20, "")</f>
        <v>Монтаж КРУН 10 - 6 кВ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x14ac:dyDescent="0.2">
      <c r="A9" s="50" t="s">
        <v>111</v>
      </c>
      <c r="B9" s="51"/>
      <c r="C9" s="51"/>
      <c r="D9" s="51"/>
      <c r="E9" s="51"/>
      <c r="F9" s="51"/>
      <c r="G9" s="51"/>
      <c r="H9" s="51"/>
      <c r="I9" s="51"/>
      <c r="J9" s="51"/>
      <c r="K9" s="51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45" t="str">
        <f>CONCATENATE( "Основание: чертежи № ", Source!J20)</f>
        <v xml:space="preserve">Основание: чертежи № 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57" x14ac:dyDescent="0.2">
      <c r="A13" s="10"/>
      <c r="B13" s="10"/>
      <c r="C13" s="10"/>
      <c r="D13" s="10"/>
      <c r="E13" s="10"/>
      <c r="F13" s="10"/>
      <c r="G13" s="10"/>
      <c r="H13" s="10"/>
      <c r="I13" s="12" t="s">
        <v>112</v>
      </c>
      <c r="J13" s="12" t="s">
        <v>113</v>
      </c>
      <c r="K13" s="10"/>
    </row>
    <row r="14" spans="1:11" ht="15" x14ac:dyDescent="0.25">
      <c r="A14" s="10"/>
      <c r="B14" s="10"/>
      <c r="C14" s="10"/>
      <c r="D14" s="10"/>
      <c r="E14" s="47" t="s">
        <v>114</v>
      </c>
      <c r="F14" s="47"/>
      <c r="G14" s="47"/>
      <c r="H14" s="47"/>
      <c r="I14" s="13">
        <f>I15+I16+I17+I18</f>
        <v>271.57</v>
      </c>
      <c r="J14" s="13">
        <f>J15+J16+J17+J18</f>
        <v>1528.6299999999999</v>
      </c>
      <c r="K14" s="14" t="s">
        <v>149</v>
      </c>
    </row>
    <row r="15" spans="1:11" ht="14.25" x14ac:dyDescent="0.2">
      <c r="A15" s="10"/>
      <c r="B15" s="10"/>
      <c r="C15" s="10"/>
      <c r="D15" s="10"/>
      <c r="E15" s="36" t="s">
        <v>115</v>
      </c>
      <c r="F15" s="36"/>
      <c r="G15" s="36"/>
      <c r="H15" s="36"/>
      <c r="I15" s="15">
        <f>ROUND(SUM(X28:X70)/1000, 2)</f>
        <v>0</v>
      </c>
      <c r="J15" s="15">
        <f>ROUND((Source!F149)/1000, 2)</f>
        <v>0</v>
      </c>
      <c r="K15" s="10" t="s">
        <v>149</v>
      </c>
    </row>
    <row r="16" spans="1:11" ht="14.25" x14ac:dyDescent="0.2">
      <c r="A16" s="10"/>
      <c r="B16" s="10"/>
      <c r="C16" s="10"/>
      <c r="D16" s="10"/>
      <c r="E16" s="36" t="s">
        <v>116</v>
      </c>
      <c r="F16" s="36"/>
      <c r="G16" s="36"/>
      <c r="H16" s="36"/>
      <c r="I16" s="15">
        <f>ROUND(SUM(Y28:Y70)/1000, 2)</f>
        <v>2.09</v>
      </c>
      <c r="J16" s="15">
        <f>ROUND((Source!F150)/1000, 2)</f>
        <v>42.28</v>
      </c>
      <c r="K16" s="10" t="s">
        <v>149</v>
      </c>
    </row>
    <row r="17" spans="1:37" ht="14.25" x14ac:dyDescent="0.2">
      <c r="A17" s="10"/>
      <c r="B17" s="10"/>
      <c r="C17" s="10"/>
      <c r="D17" s="10"/>
      <c r="E17" s="36" t="s">
        <v>81</v>
      </c>
      <c r="F17" s="36"/>
      <c r="G17" s="36"/>
      <c r="H17" s="36"/>
      <c r="I17" s="15">
        <f>ROUND(SUM(Z28:Z70)/1000, 2)</f>
        <v>263.63</v>
      </c>
      <c r="J17" s="15">
        <f>ROUND((Source!F141)/1000, 2)</f>
        <v>1355.07</v>
      </c>
      <c r="K17" s="10" t="s">
        <v>149</v>
      </c>
    </row>
    <row r="18" spans="1:37" ht="14.25" x14ac:dyDescent="0.2">
      <c r="A18" s="10"/>
      <c r="B18" s="10"/>
      <c r="C18" s="10"/>
      <c r="D18" s="10"/>
      <c r="E18" s="36" t="s">
        <v>117</v>
      </c>
      <c r="F18" s="36"/>
      <c r="G18" s="36"/>
      <c r="H18" s="36"/>
      <c r="I18" s="15">
        <f>ROUND(SUM(AA28:AA70)/1000, 2)</f>
        <v>5.85</v>
      </c>
      <c r="J18" s="15">
        <f>ROUND((Source!F151+Source!F152)/1000, 2)</f>
        <v>131.28</v>
      </c>
      <c r="K18" s="10" t="s">
        <v>149</v>
      </c>
    </row>
    <row r="19" spans="1:37" ht="14.25" x14ac:dyDescent="0.2">
      <c r="A19" s="10"/>
      <c r="B19" s="10"/>
      <c r="C19" s="10"/>
      <c r="D19" s="10"/>
      <c r="E19" s="36" t="s">
        <v>118</v>
      </c>
      <c r="F19" s="36"/>
      <c r="G19" s="36"/>
      <c r="H19" s="36"/>
      <c r="I19" s="15">
        <f>ROUND(SUM(W28:W70)/1000, 2)</f>
        <v>3.05</v>
      </c>
      <c r="J19" s="15">
        <f>(Source!F147+ Source!F146)/1000</f>
        <v>79.543979999999991</v>
      </c>
      <c r="K19" s="10" t="s">
        <v>149</v>
      </c>
    </row>
    <row r="20" spans="1:37" ht="14.25" x14ac:dyDescent="0.2">
      <c r="A20" s="10"/>
      <c r="B20" s="10"/>
      <c r="C20" s="10"/>
      <c r="D20" s="10"/>
      <c r="E20" s="36" t="s">
        <v>119</v>
      </c>
      <c r="F20" s="36"/>
      <c r="G20" s="36"/>
      <c r="H20" s="36"/>
      <c r="I20" s="15">
        <f>SUM(AB28:AB70)</f>
        <v>200.85204000000002</v>
      </c>
      <c r="J20" s="15"/>
      <c r="K20" s="10" t="s">
        <v>107</v>
      </c>
    </row>
    <row r="21" spans="1:37" ht="14.25" hidden="1" x14ac:dyDescent="0.2">
      <c r="A21" s="10"/>
      <c r="B21" s="10"/>
      <c r="C21" s="10"/>
      <c r="D21" s="10"/>
      <c r="E21" s="43" t="s">
        <v>120</v>
      </c>
      <c r="F21" s="43"/>
      <c r="G21" s="43"/>
      <c r="H21" s="43"/>
      <c r="I21" s="15"/>
      <c r="J21" s="15"/>
      <c r="K21" s="10"/>
    </row>
    <row r="22" spans="1:37" ht="14.25" hidden="1" x14ac:dyDescent="0.2">
      <c r="A22" s="10"/>
      <c r="B22" s="10"/>
      <c r="C22" s="10"/>
      <c r="D22" s="10"/>
      <c r="E22" s="44" t="s">
        <v>66</v>
      </c>
      <c r="F22" s="44"/>
      <c r="G22" s="44"/>
      <c r="H22" s="44"/>
      <c r="I22" s="15">
        <f>ROUND(SUM(AE28:AE70)/1000, 2)</f>
        <v>0</v>
      </c>
      <c r="J22" s="15">
        <f>SUM(AF28:AF70)/1000</f>
        <v>0</v>
      </c>
      <c r="K22" s="10" t="s">
        <v>149</v>
      </c>
    </row>
    <row r="23" spans="1:37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37" ht="14.25" x14ac:dyDescent="0.2">
      <c r="A24" s="10" t="s">
        <v>133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37" ht="14.25" x14ac:dyDescent="0.2">
      <c r="A25" s="45" t="s">
        <v>134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AK25" s="19" t="s">
        <v>134</v>
      </c>
    </row>
    <row r="26" spans="1:37" ht="99.75" x14ac:dyDescent="0.2">
      <c r="A26" s="17" t="s">
        <v>121</v>
      </c>
      <c r="B26" s="17" t="s">
        <v>122</v>
      </c>
      <c r="C26" s="17" t="s">
        <v>123</v>
      </c>
      <c r="D26" s="17" t="s">
        <v>124</v>
      </c>
      <c r="E26" s="17" t="s">
        <v>125</v>
      </c>
      <c r="F26" s="17" t="s">
        <v>126</v>
      </c>
      <c r="G26" s="18" t="s">
        <v>127</v>
      </c>
      <c r="H26" s="18" t="s">
        <v>128</v>
      </c>
      <c r="I26" s="17" t="s">
        <v>129</v>
      </c>
      <c r="J26" s="17" t="s">
        <v>130</v>
      </c>
      <c r="K26" s="17" t="s">
        <v>131</v>
      </c>
    </row>
    <row r="27" spans="1:37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9" spans="1:37" ht="16.5" x14ac:dyDescent="0.25">
      <c r="A29" s="42" t="str">
        <f>CONCATENATE("Раздел: ",IF(Source!G24&lt;&gt;"Новый раздел", Source!G24, ""))</f>
        <v>Раздел: Монтажные работы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</row>
    <row r="30" spans="1:37" ht="57" x14ac:dyDescent="0.2">
      <c r="A30" s="20">
        <v>1</v>
      </c>
      <c r="B30" s="20" t="str">
        <f>Source!F28</f>
        <v>4.8-26-1</v>
      </c>
      <c r="C30" s="20" t="s">
        <v>19</v>
      </c>
      <c r="D30" s="22" t="str">
        <f>Source!H28</f>
        <v>1  ШТ.</v>
      </c>
      <c r="E30" s="21">
        <f>Source!I28</f>
        <v>1</v>
      </c>
      <c r="F30" s="24"/>
      <c r="G30" s="23"/>
      <c r="H30" s="21"/>
      <c r="I30" s="24"/>
      <c r="J30" s="21"/>
      <c r="K30" s="24"/>
      <c r="Q30">
        <f>ROUND((Source!DN28/100)*ROUND((ROUND((Source!AF28*Source!AV28*Source!I28),2)),2), 2)</f>
        <v>720.89</v>
      </c>
      <c r="R30">
        <f>Source!X28</f>
        <v>15431.64</v>
      </c>
      <c r="S30">
        <f>ROUND((Source!DO28/100)*ROUND((ROUND((Source!AF28*Source!AV28*Source!I28),2)),2), 2)</f>
        <v>450.56</v>
      </c>
      <c r="T30">
        <f>Source!Y28</f>
        <v>7212.61</v>
      </c>
      <c r="U30">
        <f>ROUND((175/100)*ROUND((ROUND((Source!AE28*Source!AV28*Source!I28),2)),2), 2)</f>
        <v>37.119999999999997</v>
      </c>
      <c r="V30">
        <f>ROUND((160/100)*ROUND(ROUND((ROUND((Source!AE28*Source!AV28*Source!I28),2)*Source!BS28),2), 2), 2)</f>
        <v>884.37</v>
      </c>
    </row>
    <row r="31" spans="1:37" ht="28.5" x14ac:dyDescent="0.2">
      <c r="A31" s="20"/>
      <c r="B31" s="20"/>
      <c r="C31" s="20" t="s">
        <v>135</v>
      </c>
      <c r="D31" s="22"/>
      <c r="E31" s="21"/>
      <c r="F31" s="24">
        <f>Source!AO28</f>
        <v>429.08</v>
      </c>
      <c r="G31" s="23" t="str">
        <f>Source!DG28</f>
        <v>)*1,15)*1,2</v>
      </c>
      <c r="H31" s="21">
        <f>Source!AV28</f>
        <v>1.087</v>
      </c>
      <c r="I31" s="24">
        <f>ROUND((ROUND((Source!AF28*Source!AV28*Source!I28),2)),2)</f>
        <v>643.65</v>
      </c>
      <c r="J31" s="21">
        <f>IF(Source!BA28&lt;&gt; 0, Source!BA28, 1)</f>
        <v>26.06</v>
      </c>
      <c r="K31" s="24">
        <f>Source!S28</f>
        <v>16773.52</v>
      </c>
      <c r="W31">
        <f>I31</f>
        <v>643.65</v>
      </c>
    </row>
    <row r="32" spans="1:37" ht="28.5" x14ac:dyDescent="0.2">
      <c r="A32" s="20"/>
      <c r="B32" s="20"/>
      <c r="C32" s="20" t="s">
        <v>136</v>
      </c>
      <c r="D32" s="22"/>
      <c r="E32" s="21"/>
      <c r="F32" s="24">
        <f>Source!AM28</f>
        <v>128.41</v>
      </c>
      <c r="G32" s="23" t="str">
        <f>Source!DE28</f>
        <v>)*1,15)*1,2</v>
      </c>
      <c r="H32" s="21">
        <f>Source!AV28</f>
        <v>1.087</v>
      </c>
      <c r="I32" s="24">
        <f>(ROUND((ROUND(((((Source!ET28*1.15)*1.2))*Source!AV28*Source!I28),2)),2)+ROUND((ROUND(((Source!AE28-(((Source!EU28*1.15)*1.2)))*Source!AV28*Source!I28),2)),2))</f>
        <v>192.62</v>
      </c>
      <c r="J32" s="21">
        <f>IF(Source!BB28&lt;&gt; 0, Source!BB28, 1)</f>
        <v>8.76</v>
      </c>
      <c r="K32" s="24">
        <f>Source!Q28</f>
        <v>1687.35</v>
      </c>
    </row>
    <row r="33" spans="1:28" ht="28.5" x14ac:dyDescent="0.2">
      <c r="A33" s="20"/>
      <c r="B33" s="20"/>
      <c r="C33" s="20" t="s">
        <v>137</v>
      </c>
      <c r="D33" s="22"/>
      <c r="E33" s="21"/>
      <c r="F33" s="24">
        <f>Source!AN28</f>
        <v>14.14</v>
      </c>
      <c r="G33" s="23" t="str">
        <f>Source!DF28</f>
        <v>)*1,15)*1,2</v>
      </c>
      <c r="H33" s="21">
        <f>Source!AV28</f>
        <v>1.087</v>
      </c>
      <c r="I33" s="25">
        <f>ROUND((ROUND((Source!AE28*Source!AV28*Source!I28),2)),2)</f>
        <v>21.21</v>
      </c>
      <c r="J33" s="21">
        <f>IF(Source!BS28&lt;&gt; 0, Source!BS28, 1)</f>
        <v>26.06</v>
      </c>
      <c r="K33" s="25">
        <f>Source!R28</f>
        <v>552.73</v>
      </c>
      <c r="W33">
        <f>I33</f>
        <v>21.21</v>
      </c>
    </row>
    <row r="34" spans="1:28" ht="14.25" x14ac:dyDescent="0.2">
      <c r="A34" s="20"/>
      <c r="B34" s="20"/>
      <c r="C34" s="20" t="s">
        <v>138</v>
      </c>
      <c r="D34" s="22"/>
      <c r="E34" s="21"/>
      <c r="F34" s="24">
        <f>Source!AL28</f>
        <v>41.3</v>
      </c>
      <c r="G34" s="23" t="str">
        <f>Source!DD28</f>
        <v/>
      </c>
      <c r="H34" s="21">
        <f>Source!AW28</f>
        <v>1</v>
      </c>
      <c r="I34" s="24">
        <f>ROUND((ROUND((Source!AC28*Source!AW28*Source!I28),2)),2)</f>
        <v>41.3</v>
      </c>
      <c r="J34" s="21">
        <f>IF(Source!BC28&lt;&gt; 0, Source!BC28, 1)</f>
        <v>6.98</v>
      </c>
      <c r="K34" s="24">
        <f>Source!P28</f>
        <v>288.27</v>
      </c>
    </row>
    <row r="35" spans="1:28" ht="14.25" x14ac:dyDescent="0.2">
      <c r="A35" s="20"/>
      <c r="B35" s="20"/>
      <c r="C35" s="20" t="s">
        <v>139</v>
      </c>
      <c r="D35" s="22" t="s">
        <v>140</v>
      </c>
      <c r="E35" s="21">
        <f>Source!DN28</f>
        <v>112</v>
      </c>
      <c r="F35" s="24"/>
      <c r="G35" s="23"/>
      <c r="H35" s="21"/>
      <c r="I35" s="24">
        <f>SUM(Q30:Q34)</f>
        <v>720.89</v>
      </c>
      <c r="J35" s="21">
        <f>Source!BZ28</f>
        <v>92</v>
      </c>
      <c r="K35" s="24">
        <f>SUM(R30:R34)</f>
        <v>15431.64</v>
      </c>
    </row>
    <row r="36" spans="1:28" ht="14.25" x14ac:dyDescent="0.2">
      <c r="A36" s="20"/>
      <c r="B36" s="20"/>
      <c r="C36" s="20" t="s">
        <v>141</v>
      </c>
      <c r="D36" s="22" t="s">
        <v>140</v>
      </c>
      <c r="E36" s="21">
        <f>Source!DO28</f>
        <v>70</v>
      </c>
      <c r="F36" s="24"/>
      <c r="G36" s="23"/>
      <c r="H36" s="21"/>
      <c r="I36" s="24">
        <f>SUM(S30:S35)</f>
        <v>450.56</v>
      </c>
      <c r="J36" s="21">
        <f>Source!CA28</f>
        <v>43</v>
      </c>
      <c r="K36" s="24">
        <f>SUM(T30:T35)</f>
        <v>7212.61</v>
      </c>
    </row>
    <row r="37" spans="1:28" ht="14.25" x14ac:dyDescent="0.2">
      <c r="A37" s="20"/>
      <c r="B37" s="20"/>
      <c r="C37" s="20" t="s">
        <v>142</v>
      </c>
      <c r="D37" s="22" t="s">
        <v>140</v>
      </c>
      <c r="E37" s="21">
        <f>175</f>
        <v>175</v>
      </c>
      <c r="F37" s="24"/>
      <c r="G37" s="23"/>
      <c r="H37" s="21"/>
      <c r="I37" s="24">
        <f>SUM(U30:U36)</f>
        <v>37.119999999999997</v>
      </c>
      <c r="J37" s="21">
        <f>160</f>
        <v>160</v>
      </c>
      <c r="K37" s="24">
        <f>SUM(V30:V36)</f>
        <v>884.37</v>
      </c>
    </row>
    <row r="38" spans="1:28" ht="28.5" x14ac:dyDescent="0.2">
      <c r="A38" s="27"/>
      <c r="B38" s="27"/>
      <c r="C38" s="27" t="s">
        <v>143</v>
      </c>
      <c r="D38" s="28" t="s">
        <v>144</v>
      </c>
      <c r="E38" s="29">
        <f>Source!AQ28</f>
        <v>34</v>
      </c>
      <c r="F38" s="30"/>
      <c r="G38" s="31" t="str">
        <f>Source!DI28</f>
        <v>)*1,15)*1,2</v>
      </c>
      <c r="H38" s="29">
        <f>Source!AV28</f>
        <v>1.087</v>
      </c>
      <c r="I38" s="30">
        <f>Source!U28</f>
        <v>51.002039999999994</v>
      </c>
      <c r="J38" s="29"/>
      <c r="K38" s="30"/>
      <c r="AB38" s="26">
        <f>I38</f>
        <v>51.002039999999994</v>
      </c>
    </row>
    <row r="39" spans="1:28" ht="15" x14ac:dyDescent="0.25">
      <c r="A39" s="32"/>
      <c r="B39" s="32"/>
      <c r="C39" s="33" t="s">
        <v>145</v>
      </c>
      <c r="D39" s="32"/>
      <c r="E39" s="32"/>
      <c r="F39" s="32"/>
      <c r="G39" s="32"/>
      <c r="H39" s="41">
        <f>I31+I32+I34+I35+I36+I37</f>
        <v>2086.14</v>
      </c>
      <c r="I39" s="41"/>
      <c r="J39" s="41">
        <f>K31+K32+K34+K35+K36+K37</f>
        <v>42277.760000000002</v>
      </c>
      <c r="K39" s="41"/>
      <c r="O39" s="26">
        <f>I31+I32+I34+I35+I36+I37</f>
        <v>2086.14</v>
      </c>
      <c r="P39" s="26">
        <f>K31+K32+K34+K35+K36+K37</f>
        <v>42277.760000000002</v>
      </c>
      <c r="X39">
        <f>IF(Source!BI28&lt;=1,I31+I32+I34+I35+I36+I37-0, 0)</f>
        <v>0</v>
      </c>
      <c r="Y39">
        <f>IF(Source!BI28=2,I31+I32+I34+I35+I36+I37-0, 0)</f>
        <v>2086.14</v>
      </c>
      <c r="Z39">
        <f>IF(Source!BI28=3,I31+I32+I34+I35+I36+I37-0, 0)</f>
        <v>0</v>
      </c>
      <c r="AA39">
        <f>IF(Source!BI28=4,I31+I32+I34+I35+I36+I37,0)</f>
        <v>0</v>
      </c>
    </row>
    <row r="42" spans="1:28" ht="15" x14ac:dyDescent="0.25">
      <c r="A42" s="40" t="str">
        <f>CONCATENATE("Итого по разделу: ",IF(Source!G30&lt;&gt;"Новый раздел", Source!G30, ""))</f>
        <v>Итого по разделу: Монтажные работы</v>
      </c>
      <c r="B42" s="40"/>
      <c r="C42" s="40"/>
      <c r="D42" s="40"/>
      <c r="E42" s="40"/>
      <c r="F42" s="40"/>
      <c r="G42" s="40"/>
      <c r="H42" s="38">
        <f>SUM(O29:O41)</f>
        <v>2086.14</v>
      </c>
      <c r="I42" s="39"/>
      <c r="J42" s="38">
        <f>SUM(P29:P41)</f>
        <v>42277.760000000002</v>
      </c>
      <c r="K42" s="39"/>
    </row>
    <row r="43" spans="1:28" hidden="1" x14ac:dyDescent="0.2">
      <c r="A43" t="s">
        <v>146</v>
      </c>
      <c r="H43">
        <f>SUM(AC29:AC42)</f>
        <v>0</v>
      </c>
      <c r="J43">
        <f>SUM(AD29:AD42)</f>
        <v>0</v>
      </c>
    </row>
    <row r="44" spans="1:28" hidden="1" x14ac:dyDescent="0.2">
      <c r="A44" t="s">
        <v>147</v>
      </c>
      <c r="H44">
        <f>SUM(AE29:AE43)</f>
        <v>0</v>
      </c>
      <c r="J44">
        <f>SUM(AF29:AF43)</f>
        <v>0</v>
      </c>
    </row>
    <row r="46" spans="1:28" ht="16.5" x14ac:dyDescent="0.25">
      <c r="A46" s="42" t="str">
        <f>CONCATENATE("Раздел: ",IF(Source!G60&lt;&gt;"Новый раздел", Source!G60, ""))</f>
        <v>Раздел: Оборудование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</row>
    <row r="47" spans="1:28" ht="42.75" x14ac:dyDescent="0.2">
      <c r="A47" s="27">
        <v>1</v>
      </c>
      <c r="B47" s="27" t="str">
        <f>Source!F64</f>
        <v>Цена поставщика</v>
      </c>
      <c r="C47" s="27" t="s">
        <v>148</v>
      </c>
      <c r="D47" s="28" t="str">
        <f>Source!H64</f>
        <v>шт.</v>
      </c>
      <c r="E47" s="29">
        <f>Source!I64</f>
        <v>1</v>
      </c>
      <c r="F47" s="30">
        <f>Source!AL64</f>
        <v>263631.90999999997</v>
      </c>
      <c r="G47" s="31" t="str">
        <f>Source!DD64</f>
        <v/>
      </c>
      <c r="H47" s="29">
        <f>Source!AW64</f>
        <v>1</v>
      </c>
      <c r="I47" s="30">
        <f>ROUND((ROUND((Source!AC64*Source!AW64*Source!I64),2)),2)</f>
        <v>263631.90999999997</v>
      </c>
      <c r="J47" s="29">
        <f>IF(Source!BC64&lt;&gt; 0, Source!BC64, 1)</f>
        <v>5.14</v>
      </c>
      <c r="K47" s="30">
        <f>Source!P64</f>
        <v>1355068.02</v>
      </c>
      <c r="Q47">
        <f>ROUND((Source!DN64/100)*ROUND((ROUND((Source!AF64*Source!AV64*Source!I64),2)),2), 2)</f>
        <v>0</v>
      </c>
      <c r="R47">
        <f>Source!X64</f>
        <v>0</v>
      </c>
      <c r="S47">
        <f>ROUND((Source!DO64/100)*ROUND((ROUND((Source!AF64*Source!AV64*Source!I64),2)),2), 2)</f>
        <v>0</v>
      </c>
      <c r="T47">
        <f>Source!Y64</f>
        <v>0</v>
      </c>
      <c r="U47">
        <f>ROUND((175/100)*ROUND((ROUND((Source!AE64*Source!AV64*Source!I64),2)),2), 2)</f>
        <v>0</v>
      </c>
      <c r="V47">
        <f>ROUND((160/100)*ROUND(ROUND((ROUND((Source!AE64*Source!AV64*Source!I64),2)*Source!BS64),2), 2), 2)</f>
        <v>0</v>
      </c>
    </row>
    <row r="48" spans="1:28" ht="15" x14ac:dyDescent="0.25">
      <c r="A48" s="32"/>
      <c r="B48" s="32"/>
      <c r="C48" s="33" t="s">
        <v>145</v>
      </c>
      <c r="D48" s="32"/>
      <c r="E48" s="32"/>
      <c r="F48" s="32"/>
      <c r="G48" s="32"/>
      <c r="H48" s="41">
        <f>I47</f>
        <v>263631.90999999997</v>
      </c>
      <c r="I48" s="41"/>
      <c r="J48" s="41">
        <f>K47</f>
        <v>1355068.02</v>
      </c>
      <c r="K48" s="41"/>
      <c r="O48" s="26">
        <f>I47</f>
        <v>263631.90999999997</v>
      </c>
      <c r="P48" s="26">
        <f>K47</f>
        <v>1355068.02</v>
      </c>
      <c r="X48">
        <f>IF(Source!BI64&lt;=1,I47-0, 0)</f>
        <v>0</v>
      </c>
      <c r="Y48">
        <f>IF(Source!BI64=2,I47-0, 0)</f>
        <v>0</v>
      </c>
      <c r="Z48">
        <f>IF(Source!BI64=3,I47-0, 0)</f>
        <v>263631.90999999997</v>
      </c>
      <c r="AA48">
        <f>IF(Source!BI64=4,I47,0)</f>
        <v>0</v>
      </c>
    </row>
    <row r="51" spans="1:28" ht="15" x14ac:dyDescent="0.25">
      <c r="A51" s="40" t="str">
        <f>CONCATENATE("Итого по разделу: ",IF(Source!G66&lt;&gt;"Новый раздел", Source!G66, ""))</f>
        <v>Итого по разделу: Оборудование</v>
      </c>
      <c r="B51" s="40"/>
      <c r="C51" s="40"/>
      <c r="D51" s="40"/>
      <c r="E51" s="40"/>
      <c r="F51" s="40"/>
      <c r="G51" s="40"/>
      <c r="H51" s="38">
        <f>SUM(O46:O50)</f>
        <v>263631.90999999997</v>
      </c>
      <c r="I51" s="39"/>
      <c r="J51" s="38">
        <f>SUM(P46:P50)</f>
        <v>1355068.02</v>
      </c>
      <c r="K51" s="39"/>
    </row>
    <row r="52" spans="1:28" hidden="1" x14ac:dyDescent="0.2">
      <c r="A52" t="s">
        <v>146</v>
      </c>
      <c r="H52">
        <f>SUM(AC46:AC51)</f>
        <v>0</v>
      </c>
      <c r="J52">
        <f>SUM(AD46:AD51)</f>
        <v>0</v>
      </c>
    </row>
    <row r="53" spans="1:28" hidden="1" x14ac:dyDescent="0.2">
      <c r="A53" t="s">
        <v>147</v>
      </c>
      <c r="H53">
        <f>SUM(AE46:AE52)</f>
        <v>0</v>
      </c>
      <c r="J53">
        <f>SUM(AF46:AF52)</f>
        <v>0</v>
      </c>
    </row>
    <row r="55" spans="1:28" ht="16.5" x14ac:dyDescent="0.25">
      <c r="A55" s="42" t="str">
        <f>CONCATENATE("Раздел: ",IF(Source!G96&lt;&gt;"Новый раздел", Source!G96, ""))</f>
        <v>Раздел: Пусконаладочные работы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</row>
    <row r="56" spans="1:28" ht="28.5" x14ac:dyDescent="0.2">
      <c r="A56" s="20">
        <v>1</v>
      </c>
      <c r="B56" s="20" t="str">
        <f>Source!F100</f>
        <v>5.10-33-1</v>
      </c>
      <c r="C56" s="20" t="s">
        <v>93</v>
      </c>
      <c r="D56" s="22" t="str">
        <f>Source!H100</f>
        <v>1 КАМЕРА</v>
      </c>
      <c r="E56" s="21">
        <f>Source!I100</f>
        <v>1</v>
      </c>
      <c r="F56" s="24"/>
      <c r="G56" s="23"/>
      <c r="H56" s="21"/>
      <c r="I56" s="24"/>
      <c r="J56" s="21"/>
      <c r="K56" s="24"/>
      <c r="Q56">
        <f>ROUND((Source!DN100/100)*ROUND((ROUND((Source!AF100*Source!AV100*Source!I100),2)),2), 2)</f>
        <v>1790.61</v>
      </c>
      <c r="R56">
        <f>Source!X100</f>
        <v>43552.41</v>
      </c>
      <c r="S56">
        <f>ROUND((Source!DO100/100)*ROUND((ROUND((Source!AF100*Source!AV100*Source!I100),2)),2), 2)</f>
        <v>1671.24</v>
      </c>
      <c r="T56">
        <f>Source!Y100</f>
        <v>25509.27</v>
      </c>
      <c r="U56">
        <f>ROUND((175/100)*ROUND((ROUND((Source!AE100*Source!AV100*Source!I100),2)),2), 2)</f>
        <v>0</v>
      </c>
      <c r="V56">
        <f>ROUND((160/100)*ROUND(ROUND((ROUND((Source!AE100*Source!AV100*Source!I100),2)*Source!BS100),2), 2), 2)</f>
        <v>0</v>
      </c>
    </row>
    <row r="57" spans="1:28" ht="14.25" x14ac:dyDescent="0.2">
      <c r="A57" s="20"/>
      <c r="B57" s="20"/>
      <c r="C57" s="20" t="s">
        <v>135</v>
      </c>
      <c r="D57" s="22"/>
      <c r="E57" s="21"/>
      <c r="F57" s="24">
        <f>Source!AO100</f>
        <v>1768.5</v>
      </c>
      <c r="G57" s="23" t="str">
        <f>Source!DG100</f>
        <v>)*1,35</v>
      </c>
      <c r="H57" s="21">
        <f>Source!AV100</f>
        <v>1</v>
      </c>
      <c r="I57" s="24">
        <f>ROUND((ROUND((Source!AF100*Source!AV100*Source!I100),2)),2)</f>
        <v>2387.48</v>
      </c>
      <c r="J57" s="21">
        <f>IF(Source!BA100&lt;&gt; 0, Source!BA100, 1)</f>
        <v>26.06</v>
      </c>
      <c r="K57" s="24">
        <f>Source!S100</f>
        <v>62217.73</v>
      </c>
      <c r="W57">
        <f>I57</f>
        <v>2387.48</v>
      </c>
    </row>
    <row r="58" spans="1:28" ht="14.25" x14ac:dyDescent="0.2">
      <c r="A58" s="20"/>
      <c r="B58" s="20"/>
      <c r="C58" s="20" t="s">
        <v>139</v>
      </c>
      <c r="D58" s="22" t="s">
        <v>140</v>
      </c>
      <c r="E58" s="21">
        <f>Source!DN100</f>
        <v>75</v>
      </c>
      <c r="F58" s="24"/>
      <c r="G58" s="23"/>
      <c r="H58" s="21"/>
      <c r="I58" s="24">
        <f>SUM(Q56:Q57)</f>
        <v>1790.61</v>
      </c>
      <c r="J58" s="21">
        <f>Source!BZ100</f>
        <v>70</v>
      </c>
      <c r="K58" s="24">
        <f>SUM(R56:R57)</f>
        <v>43552.41</v>
      </c>
    </row>
    <row r="59" spans="1:28" ht="14.25" x14ac:dyDescent="0.2">
      <c r="A59" s="20"/>
      <c r="B59" s="20"/>
      <c r="C59" s="20" t="s">
        <v>141</v>
      </c>
      <c r="D59" s="22" t="s">
        <v>140</v>
      </c>
      <c r="E59" s="21">
        <f>Source!DO100</f>
        <v>70</v>
      </c>
      <c r="F59" s="24"/>
      <c r="G59" s="23"/>
      <c r="H59" s="21"/>
      <c r="I59" s="24">
        <f>SUM(S56:S58)</f>
        <v>1671.24</v>
      </c>
      <c r="J59" s="21">
        <f>Source!CA100</f>
        <v>41</v>
      </c>
      <c r="K59" s="24">
        <f>SUM(T56:T58)</f>
        <v>25509.27</v>
      </c>
    </row>
    <row r="60" spans="1:28" ht="14.25" x14ac:dyDescent="0.2">
      <c r="A60" s="27"/>
      <c r="B60" s="27"/>
      <c r="C60" s="27" t="s">
        <v>143</v>
      </c>
      <c r="D60" s="28" t="s">
        <v>144</v>
      </c>
      <c r="E60" s="29">
        <f>Source!AQ100</f>
        <v>111</v>
      </c>
      <c r="F60" s="30"/>
      <c r="G60" s="31" t="str">
        <f>Source!DI100</f>
        <v>)*1,35</v>
      </c>
      <c r="H60" s="29">
        <f>Source!AV100</f>
        <v>1</v>
      </c>
      <c r="I60" s="30">
        <f>Source!U100</f>
        <v>149.85000000000002</v>
      </c>
      <c r="J60" s="29"/>
      <c r="K60" s="30"/>
      <c r="AB60" s="26">
        <f>I60</f>
        <v>149.85000000000002</v>
      </c>
    </row>
    <row r="61" spans="1:28" ht="15" x14ac:dyDescent="0.25">
      <c r="A61" s="32"/>
      <c r="B61" s="32"/>
      <c r="C61" s="33" t="s">
        <v>145</v>
      </c>
      <c r="D61" s="32"/>
      <c r="E61" s="32"/>
      <c r="F61" s="32"/>
      <c r="G61" s="32"/>
      <c r="H61" s="41">
        <f>I57+I58+I59</f>
        <v>5849.33</v>
      </c>
      <c r="I61" s="41"/>
      <c r="J61" s="41">
        <f>K57+K58+K59</f>
        <v>131279.41</v>
      </c>
      <c r="K61" s="41"/>
      <c r="O61" s="26">
        <f>I57+I58+I59</f>
        <v>5849.33</v>
      </c>
      <c r="P61" s="26">
        <f>K57+K58+K59</f>
        <v>131279.41</v>
      </c>
      <c r="X61">
        <f>IF(Source!BI100&lt;=1,I57+I58+I59-0, 0)</f>
        <v>0</v>
      </c>
      <c r="Y61">
        <f>IF(Source!BI100=2,I57+I58+I59-0, 0)</f>
        <v>0</v>
      </c>
      <c r="Z61">
        <f>IF(Source!BI100=3,I57+I58+I59-0, 0)</f>
        <v>0</v>
      </c>
      <c r="AA61">
        <f>IF(Source!BI100=4,I57+I58+I59,0)</f>
        <v>5849.33</v>
      </c>
    </row>
    <row r="64" spans="1:28" ht="15" x14ac:dyDescent="0.25">
      <c r="A64" s="40" t="str">
        <f>CONCATENATE("Итого по разделу: ",IF(Source!G102&lt;&gt;"Новый раздел", Source!G102, ""))</f>
        <v>Итого по разделу: Пусконаладочные работы</v>
      </c>
      <c r="B64" s="40"/>
      <c r="C64" s="40"/>
      <c r="D64" s="40"/>
      <c r="E64" s="40"/>
      <c r="F64" s="40"/>
      <c r="G64" s="40"/>
      <c r="H64" s="38">
        <f>SUM(O55:O63)</f>
        <v>5849.33</v>
      </c>
      <c r="I64" s="39"/>
      <c r="J64" s="38">
        <f>SUM(P55:P63)</f>
        <v>131279.41</v>
      </c>
      <c r="K64" s="39"/>
    </row>
    <row r="65" spans="1:11" hidden="1" x14ac:dyDescent="0.2">
      <c r="A65" t="s">
        <v>146</v>
      </c>
      <c r="H65">
        <f>SUM(AC55:AC64)</f>
        <v>0</v>
      </c>
      <c r="J65">
        <f>SUM(AD55:AD64)</f>
        <v>0</v>
      </c>
    </row>
    <row r="66" spans="1:11" hidden="1" x14ac:dyDescent="0.2">
      <c r="A66" t="s">
        <v>147</v>
      </c>
      <c r="H66">
        <f>SUM(AE55:AE65)</f>
        <v>0</v>
      </c>
      <c r="J66">
        <f>SUM(AF55:AF65)</f>
        <v>0</v>
      </c>
    </row>
    <row r="68" spans="1:11" ht="15" x14ac:dyDescent="0.25">
      <c r="A68" s="40" t="str">
        <f>CONCATENATE("Итого по локальной смете: ",IF(Source!G132&lt;&gt;"Новая локальная смета", Source!G132, ""))</f>
        <v>Итого по локальной смете: Монтаж КРУН 10 - 6 кВ</v>
      </c>
      <c r="B68" s="40"/>
      <c r="C68" s="40"/>
      <c r="D68" s="40"/>
      <c r="E68" s="40"/>
      <c r="F68" s="40"/>
      <c r="G68" s="40"/>
      <c r="H68" s="38">
        <f>SUM(O28:O67)</f>
        <v>271567.38</v>
      </c>
      <c r="I68" s="39"/>
      <c r="J68" s="38">
        <f>SUM(P28:P67)</f>
        <v>1528625.19</v>
      </c>
      <c r="K68" s="39"/>
    </row>
    <row r="69" spans="1:11" hidden="1" x14ac:dyDescent="0.2">
      <c r="A69" t="s">
        <v>146</v>
      </c>
      <c r="H69">
        <f>SUM(AC28:AC68)</f>
        <v>0</v>
      </c>
      <c r="J69">
        <f>SUM(AD28:AD68)</f>
        <v>0</v>
      </c>
    </row>
    <row r="70" spans="1:11" hidden="1" x14ac:dyDescent="0.2">
      <c r="A70" t="s">
        <v>147</v>
      </c>
      <c r="H70">
        <f>SUM(AE28:AE69)</f>
        <v>0</v>
      </c>
      <c r="J70">
        <f>SUM(AF28:AF69)</f>
        <v>0</v>
      </c>
    </row>
    <row r="72" spans="1:11" ht="15" x14ac:dyDescent="0.25">
      <c r="A72" s="40" t="str">
        <f>CONCATENATE("Итого по смете: ",IF(Source!G162&lt;&gt;"Новый объект", Source!G162, ""))</f>
        <v>Итого по смете: 183 КРУН 6-10 кВ</v>
      </c>
      <c r="B72" s="40"/>
      <c r="C72" s="40"/>
      <c r="D72" s="40"/>
      <c r="E72" s="40"/>
      <c r="F72" s="40"/>
      <c r="G72" s="40"/>
      <c r="H72" s="38">
        <f>SUM(O1:O71)</f>
        <v>271567.38</v>
      </c>
      <c r="I72" s="39"/>
      <c r="J72" s="38">
        <f>SUM(P1:P71)</f>
        <v>1528625.19</v>
      </c>
      <c r="K72" s="39"/>
    </row>
    <row r="73" spans="1:11" hidden="1" x14ac:dyDescent="0.2">
      <c r="A73" t="s">
        <v>146</v>
      </c>
      <c r="H73">
        <f>SUM(AC1:AC72)</f>
        <v>0</v>
      </c>
      <c r="J73">
        <f>SUM(AD1:AD72)</f>
        <v>0</v>
      </c>
    </row>
    <row r="74" spans="1:11" hidden="1" x14ac:dyDescent="0.2">
      <c r="A74" t="s">
        <v>147</v>
      </c>
      <c r="H74">
        <f>SUM(AE1:AE73)</f>
        <v>0</v>
      </c>
      <c r="J74">
        <f>SUM(AF1:AF73)</f>
        <v>0</v>
      </c>
    </row>
    <row r="77" spans="1:11" ht="14.25" x14ac:dyDescent="0.2">
      <c r="A77" s="35" t="s">
        <v>150</v>
      </c>
      <c r="B77" s="35"/>
      <c r="C77" s="34" t="str">
        <f>IF(Source!AC12&lt;&gt;"", Source!AC12," ")</f>
        <v xml:space="preserve"> </v>
      </c>
      <c r="D77" s="34"/>
      <c r="E77" s="34"/>
      <c r="F77" s="34"/>
      <c r="G77" s="34"/>
      <c r="H77" s="36" t="str">
        <f>IF(Source!AB12&lt;&gt;"", Source!AB12," ")</f>
        <v xml:space="preserve"> </v>
      </c>
      <c r="I77" s="36"/>
      <c r="J77" s="36"/>
      <c r="K77" s="36"/>
    </row>
    <row r="78" spans="1:11" ht="14.25" x14ac:dyDescent="0.2">
      <c r="A78" s="10"/>
      <c r="B78" s="10"/>
      <c r="C78" s="37" t="s">
        <v>151</v>
      </c>
      <c r="D78" s="37"/>
      <c r="E78" s="37"/>
      <c r="F78" s="37"/>
      <c r="G78" s="37"/>
      <c r="H78" s="10"/>
      <c r="I78" s="10"/>
      <c r="J78" s="10"/>
      <c r="K78" s="10"/>
    </row>
    <row r="79" spans="1:11" ht="14.25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</row>
    <row r="80" spans="1:11" ht="14.25" x14ac:dyDescent="0.2">
      <c r="A80" s="35" t="s">
        <v>152</v>
      </c>
      <c r="B80" s="35"/>
      <c r="C80" s="34" t="str">
        <f>IF(Source!AE12&lt;&gt;"", Source!AE12," ")</f>
        <v xml:space="preserve"> </v>
      </c>
      <c r="D80" s="34"/>
      <c r="E80" s="34"/>
      <c r="F80" s="34"/>
      <c r="G80" s="34"/>
      <c r="H80" s="36" t="str">
        <f>IF(Source!AD12&lt;&gt;"", Source!AD12," ")</f>
        <v xml:space="preserve"> </v>
      </c>
      <c r="I80" s="36"/>
      <c r="J80" s="36"/>
      <c r="K80" s="36"/>
    </row>
    <row r="81" spans="1:11" ht="14.25" x14ac:dyDescent="0.2">
      <c r="A81" s="10"/>
      <c r="B81" s="10"/>
      <c r="C81" s="37" t="s">
        <v>151</v>
      </c>
      <c r="D81" s="37"/>
      <c r="E81" s="37"/>
      <c r="F81" s="37"/>
      <c r="G81" s="37"/>
      <c r="H81" s="10"/>
      <c r="I81" s="10"/>
      <c r="J81" s="10"/>
      <c r="K81" s="10"/>
    </row>
  </sheetData>
  <mergeCells count="47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8:K8"/>
    <mergeCell ref="A9:K9"/>
    <mergeCell ref="A11:K11"/>
    <mergeCell ref="A6:K6"/>
    <mergeCell ref="A46:K46"/>
    <mergeCell ref="E20:H20"/>
    <mergeCell ref="E21:H21"/>
    <mergeCell ref="E22:H22"/>
    <mergeCell ref="A25:K25"/>
    <mergeCell ref="J39:K39"/>
    <mergeCell ref="H39:I39"/>
    <mergeCell ref="J42:K42"/>
    <mergeCell ref="H42:I42"/>
    <mergeCell ref="A42:G42"/>
    <mergeCell ref="J68:K68"/>
    <mergeCell ref="H68:I68"/>
    <mergeCell ref="A68:G68"/>
    <mergeCell ref="J48:K48"/>
    <mergeCell ref="H48:I48"/>
    <mergeCell ref="J51:K51"/>
    <mergeCell ref="H51:I51"/>
    <mergeCell ref="A51:G51"/>
    <mergeCell ref="A55:K55"/>
    <mergeCell ref="J61:K61"/>
    <mergeCell ref="H61:I61"/>
    <mergeCell ref="J64:K64"/>
    <mergeCell ref="H64:I64"/>
    <mergeCell ref="A64:G64"/>
    <mergeCell ref="A80:B80"/>
    <mergeCell ref="H80:K80"/>
    <mergeCell ref="C81:G81"/>
    <mergeCell ref="J72:K72"/>
    <mergeCell ref="H72:I72"/>
    <mergeCell ref="A72:G72"/>
    <mergeCell ref="A77:B77"/>
    <mergeCell ref="H77:K77"/>
    <mergeCell ref="C78:G78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02"/>
  <sheetViews>
    <sheetView workbookViewId="0">
      <selection activeCell="A198" sqref="A198:AN19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197</v>
      </c>
      <c r="C12" s="1">
        <v>0</v>
      </c>
      <c r="D12" s="1">
        <f>ROW(A162)</f>
        <v>162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66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66</v>
      </c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B162</f>
        <v>197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183 КРУН 6-10 кВ</v>
      </c>
      <c r="H18" s="2"/>
      <c r="I18" s="2"/>
      <c r="J18" s="2"/>
      <c r="K18" s="2"/>
      <c r="L18" s="2"/>
      <c r="M18" s="2"/>
      <c r="N18" s="2"/>
      <c r="O18" s="2">
        <f t="shared" ref="O18:AT18" si="1">O162</f>
        <v>1436034.89</v>
      </c>
      <c r="P18" s="2">
        <f t="shared" si="1"/>
        <v>1355356.29</v>
      </c>
      <c r="Q18" s="2">
        <f t="shared" si="1"/>
        <v>1687.35</v>
      </c>
      <c r="R18" s="2">
        <f t="shared" si="1"/>
        <v>552.73</v>
      </c>
      <c r="S18" s="2">
        <f t="shared" si="1"/>
        <v>78991.25</v>
      </c>
      <c r="T18" s="2">
        <f t="shared" si="1"/>
        <v>0</v>
      </c>
      <c r="U18" s="2">
        <f t="shared" si="1"/>
        <v>200.85204000000002</v>
      </c>
      <c r="V18" s="2">
        <f t="shared" si="1"/>
        <v>0</v>
      </c>
      <c r="W18" s="2">
        <f t="shared" si="1"/>
        <v>0</v>
      </c>
      <c r="X18" s="2">
        <f t="shared" si="1"/>
        <v>58984.05</v>
      </c>
      <c r="Y18" s="2">
        <f t="shared" si="1"/>
        <v>32721.88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1355068.02</v>
      </c>
      <c r="AQ18" s="2">
        <f t="shared" si="1"/>
        <v>0</v>
      </c>
      <c r="AR18" s="2">
        <f t="shared" si="1"/>
        <v>1528625.19</v>
      </c>
      <c r="AS18" s="2">
        <f t="shared" si="1"/>
        <v>0</v>
      </c>
      <c r="AT18" s="2">
        <f t="shared" si="1"/>
        <v>42277.760000000002</v>
      </c>
      <c r="AU18" s="2">
        <f t="shared" ref="AU18:BZ18" si="2">AU162</f>
        <v>131279.41</v>
      </c>
      <c r="AV18" s="2">
        <f t="shared" si="2"/>
        <v>1355356.29</v>
      </c>
      <c r="AW18" s="2">
        <f t="shared" si="2"/>
        <v>288.27</v>
      </c>
      <c r="AX18" s="2">
        <f t="shared" si="2"/>
        <v>0</v>
      </c>
      <c r="AY18" s="2">
        <f t="shared" si="2"/>
        <v>288.27</v>
      </c>
      <c r="AZ18" s="2">
        <f t="shared" si="2"/>
        <v>1355068.02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ROW(A132)</f>
        <v>132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Монтаж КРУН 10 - 6 кВ</v>
      </c>
      <c r="H22" s="2"/>
      <c r="I22" s="2"/>
      <c r="J22" s="2"/>
      <c r="K22" s="2"/>
      <c r="L22" s="2"/>
      <c r="M22" s="2"/>
      <c r="N22" s="2"/>
      <c r="O22" s="2">
        <f t="shared" ref="O22:AT22" si="8">O132</f>
        <v>1436034.89</v>
      </c>
      <c r="P22" s="2">
        <f t="shared" si="8"/>
        <v>1355356.29</v>
      </c>
      <c r="Q22" s="2">
        <f t="shared" si="8"/>
        <v>1687.35</v>
      </c>
      <c r="R22" s="2">
        <f t="shared" si="8"/>
        <v>552.73</v>
      </c>
      <c r="S22" s="2">
        <f t="shared" si="8"/>
        <v>78991.25</v>
      </c>
      <c r="T22" s="2">
        <f t="shared" si="8"/>
        <v>0</v>
      </c>
      <c r="U22" s="2">
        <f t="shared" si="8"/>
        <v>200.85204000000002</v>
      </c>
      <c r="V22" s="2">
        <f t="shared" si="8"/>
        <v>0</v>
      </c>
      <c r="W22" s="2">
        <f t="shared" si="8"/>
        <v>0</v>
      </c>
      <c r="X22" s="2">
        <f t="shared" si="8"/>
        <v>58984.05</v>
      </c>
      <c r="Y22" s="2">
        <f t="shared" si="8"/>
        <v>32721.88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1355068.02</v>
      </c>
      <c r="AQ22" s="2">
        <f t="shared" si="8"/>
        <v>0</v>
      </c>
      <c r="AR22" s="2">
        <f t="shared" si="8"/>
        <v>1528625.19</v>
      </c>
      <c r="AS22" s="2">
        <f t="shared" si="8"/>
        <v>0</v>
      </c>
      <c r="AT22" s="2">
        <f t="shared" si="8"/>
        <v>42277.760000000002</v>
      </c>
      <c r="AU22" s="2">
        <f t="shared" ref="AU22:BZ22" si="9">AU132</f>
        <v>131279.41</v>
      </c>
      <c r="AV22" s="2">
        <f t="shared" si="9"/>
        <v>1355356.29</v>
      </c>
      <c r="AW22" s="2">
        <f t="shared" si="9"/>
        <v>288.27</v>
      </c>
      <c r="AX22" s="2">
        <f t="shared" si="9"/>
        <v>0</v>
      </c>
      <c r="AY22" s="2">
        <f t="shared" si="9"/>
        <v>288.27</v>
      </c>
      <c r="AZ22" s="2">
        <f t="shared" si="9"/>
        <v>1355068.02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18749.14</v>
      </c>
      <c r="P26" s="2">
        <f t="shared" si="15"/>
        <v>288.27</v>
      </c>
      <c r="Q26" s="2">
        <f t="shared" si="15"/>
        <v>1687.35</v>
      </c>
      <c r="R26" s="2">
        <f t="shared" si="15"/>
        <v>552.73</v>
      </c>
      <c r="S26" s="2">
        <f t="shared" si="15"/>
        <v>16773.52</v>
      </c>
      <c r="T26" s="2">
        <f t="shared" si="15"/>
        <v>0</v>
      </c>
      <c r="U26" s="2">
        <f t="shared" si="15"/>
        <v>51.002039999999994</v>
      </c>
      <c r="V26" s="2">
        <f t="shared" si="15"/>
        <v>0</v>
      </c>
      <c r="W26" s="2">
        <f t="shared" si="15"/>
        <v>0</v>
      </c>
      <c r="X26" s="2">
        <f t="shared" si="15"/>
        <v>15431.64</v>
      </c>
      <c r="Y26" s="2">
        <f t="shared" si="15"/>
        <v>7212.61</v>
      </c>
      <c r="Z26" s="2">
        <f t="shared" si="15"/>
        <v>0</v>
      </c>
      <c r="AA26" s="2">
        <f t="shared" si="15"/>
        <v>0</v>
      </c>
      <c r="AB26" s="2">
        <f t="shared" si="15"/>
        <v>18749.14</v>
      </c>
      <c r="AC26" s="2">
        <f t="shared" si="15"/>
        <v>288.27</v>
      </c>
      <c r="AD26" s="2">
        <f t="shared" si="15"/>
        <v>1687.35</v>
      </c>
      <c r="AE26" s="2">
        <f t="shared" si="15"/>
        <v>552.73</v>
      </c>
      <c r="AF26" s="2">
        <f t="shared" si="15"/>
        <v>16773.52</v>
      </c>
      <c r="AG26" s="2">
        <f t="shared" si="15"/>
        <v>0</v>
      </c>
      <c r="AH26" s="2">
        <f t="shared" si="15"/>
        <v>51.002039999999994</v>
      </c>
      <c r="AI26" s="2">
        <f t="shared" si="15"/>
        <v>0</v>
      </c>
      <c r="AJ26" s="2">
        <f t="shared" si="15"/>
        <v>0</v>
      </c>
      <c r="AK26" s="2">
        <f t="shared" si="15"/>
        <v>15431.64</v>
      </c>
      <c r="AL26" s="2">
        <f t="shared" si="15"/>
        <v>7212.61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42277.760000000002</v>
      </c>
      <c r="AS26" s="2">
        <f t="shared" si="15"/>
        <v>0</v>
      </c>
      <c r="AT26" s="2">
        <f t="shared" si="15"/>
        <v>42277.760000000002</v>
      </c>
      <c r="AU26" s="2">
        <f t="shared" ref="AU26:BZ26" si="16">AU30</f>
        <v>0</v>
      </c>
      <c r="AV26" s="2">
        <f t="shared" si="16"/>
        <v>288.27</v>
      </c>
      <c r="AW26" s="2">
        <f t="shared" si="16"/>
        <v>288.27</v>
      </c>
      <c r="AX26" s="2">
        <f t="shared" si="16"/>
        <v>0</v>
      </c>
      <c r="AY26" s="2">
        <f t="shared" si="16"/>
        <v>288.27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42277.760000000002</v>
      </c>
      <c r="CB26" s="2">
        <f t="shared" si="17"/>
        <v>0</v>
      </c>
      <c r="CC26" s="2">
        <f t="shared" si="17"/>
        <v>42277.760000000002</v>
      </c>
      <c r="CD26" s="2">
        <f t="shared" si="17"/>
        <v>0</v>
      </c>
      <c r="CE26" s="2">
        <f t="shared" si="17"/>
        <v>288.27</v>
      </c>
      <c r="CF26" s="2">
        <f t="shared" si="17"/>
        <v>288.27</v>
      </c>
      <c r="CG26" s="2">
        <f t="shared" si="17"/>
        <v>0</v>
      </c>
      <c r="CH26" s="2">
        <f t="shared" si="17"/>
        <v>288.27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17</v>
      </c>
      <c r="F28" t="s">
        <v>18</v>
      </c>
      <c r="G28" t="s">
        <v>19</v>
      </c>
      <c r="H28" t="s">
        <v>20</v>
      </c>
      <c r="I28">
        <v>1</v>
      </c>
      <c r="J28">
        <v>0</v>
      </c>
      <c r="K28">
        <v>1</v>
      </c>
      <c r="O28">
        <f>ROUND(CP28,2)</f>
        <v>18749.14</v>
      </c>
      <c r="P28">
        <f>ROUND((ROUND((AC28*AW28*I28),2)*BC28),2)</f>
        <v>288.27</v>
      </c>
      <c r="Q28">
        <f>(ROUND((ROUND(((((ET28*1.15)*1.2))*AV28*I28),2)*BB28),2)+ROUND((ROUND(((AE28-(((EU28*1.15)*1.2)))*AV28*I28),2)*BS28),2))</f>
        <v>1687.35</v>
      </c>
      <c r="R28">
        <f>ROUND((ROUND((AE28*AV28*I28),2)*BS28),2)</f>
        <v>552.73</v>
      </c>
      <c r="S28">
        <f>ROUND((ROUND((AF28*AV28*I28),2)*BA28),2)</f>
        <v>16773.52</v>
      </c>
      <c r="T28">
        <f>ROUND(CU28*I28,2)</f>
        <v>0</v>
      </c>
      <c r="U28">
        <f>CV28*I28</f>
        <v>51.002039999999994</v>
      </c>
      <c r="V28">
        <f>CW28*I28</f>
        <v>0</v>
      </c>
      <c r="W28">
        <f>ROUND(CX28*I28,2)</f>
        <v>0</v>
      </c>
      <c r="X28">
        <f>ROUND(CY28,2)</f>
        <v>15431.64</v>
      </c>
      <c r="Y28">
        <f>ROUND(CZ28,2)</f>
        <v>7212.61</v>
      </c>
      <c r="AA28">
        <v>203454975</v>
      </c>
      <c r="AB28">
        <f>ROUND((AC28+AD28+AF28),6)</f>
        <v>810.63620000000003</v>
      </c>
      <c r="AC28">
        <f>ROUND((ES28),6)</f>
        <v>41.3</v>
      </c>
      <c r="AD28">
        <f>ROUND((((((ET28*1.15)*1.2))-(((EU28*1.15)*1.2)))+AE28),6)</f>
        <v>177.20580000000001</v>
      </c>
      <c r="AE28">
        <f>ROUND((((EU28*1.15)*1.2)),6)</f>
        <v>19.513200000000001</v>
      </c>
      <c r="AF28">
        <f>ROUND((((EV28*1.15)*1.2)),6)</f>
        <v>592.13040000000001</v>
      </c>
      <c r="AG28">
        <f>ROUND((AP28),6)</f>
        <v>0</v>
      </c>
      <c r="AH28">
        <f>(((EW28*1.15)*1.2))</f>
        <v>46.919999999999995</v>
      </c>
      <c r="AI28">
        <f>(((EX28*1.15)*1.2))</f>
        <v>0</v>
      </c>
      <c r="AJ28">
        <f>(AS28)</f>
        <v>0</v>
      </c>
      <c r="AK28">
        <v>598.79</v>
      </c>
      <c r="AL28">
        <v>41.3</v>
      </c>
      <c r="AM28">
        <v>128.41</v>
      </c>
      <c r="AN28">
        <v>14.14</v>
      </c>
      <c r="AO28">
        <v>429.08</v>
      </c>
      <c r="AP28">
        <v>0</v>
      </c>
      <c r="AQ28">
        <v>34</v>
      </c>
      <c r="AR28">
        <v>0</v>
      </c>
      <c r="AS28">
        <v>0</v>
      </c>
      <c r="AT28">
        <v>92</v>
      </c>
      <c r="AU28">
        <v>43</v>
      </c>
      <c r="AV28">
        <v>1.087</v>
      </c>
      <c r="AW28">
        <v>1</v>
      </c>
      <c r="AZ28">
        <v>1</v>
      </c>
      <c r="BA28">
        <v>26.06</v>
      </c>
      <c r="BB28">
        <v>8.76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21</v>
      </c>
      <c r="BM28">
        <v>316</v>
      </c>
      <c r="BN28">
        <v>0</v>
      </c>
      <c r="BO28" t="s">
        <v>18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108</v>
      </c>
      <c r="CO28">
        <v>0</v>
      </c>
      <c r="CP28">
        <f>(P28+Q28+S28)</f>
        <v>18749.14</v>
      </c>
      <c r="CQ28">
        <f>ROUND((ROUND((AC28*AW28*1),2)*BC28),2)</f>
        <v>288.27</v>
      </c>
      <c r="CR28">
        <f>(ROUND((ROUND(((((ET28*1.15)*1.2))*AV28*1),2)*BB28),2)+ROUND((ROUND(((AE28-(((EU28*1.15)*1.2)))*AV28*1),2)*BS28),2))</f>
        <v>1687.35</v>
      </c>
      <c r="CS28">
        <f>ROUND((ROUND((AE28*AV28*1),2)*BS28),2)</f>
        <v>552.73</v>
      </c>
      <c r="CT28">
        <f>ROUND((ROUND((AF28*AV28*1),2)*BA28),2)</f>
        <v>16773.52</v>
      </c>
      <c r="CU28">
        <f>AG28</f>
        <v>0</v>
      </c>
      <c r="CV28">
        <f>(AH28*AV28)</f>
        <v>51.002039999999994</v>
      </c>
      <c r="CW28">
        <f>AI28</f>
        <v>0</v>
      </c>
      <c r="CX28">
        <f>AJ28</f>
        <v>0</v>
      </c>
      <c r="CY28">
        <f>S28*(BZ28/100)</f>
        <v>15431.638400000002</v>
      </c>
      <c r="CZ28">
        <f>S28*(CA28/100)</f>
        <v>7212.6135999999997</v>
      </c>
      <c r="DC28" t="s">
        <v>3</v>
      </c>
      <c r="DD28" t="s">
        <v>3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1.087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148640964</v>
      </c>
      <c r="EF28">
        <v>40</v>
      </c>
      <c r="EG28" t="s">
        <v>23</v>
      </c>
      <c r="EH28">
        <v>0</v>
      </c>
      <c r="EI28" t="s">
        <v>3</v>
      </c>
      <c r="EJ28">
        <v>2</v>
      </c>
      <c r="EK28">
        <v>316</v>
      </c>
      <c r="EL28" t="s">
        <v>24</v>
      </c>
      <c r="EM28" t="s">
        <v>25</v>
      </c>
      <c r="EO28" t="s">
        <v>26</v>
      </c>
      <c r="EQ28">
        <v>131072</v>
      </c>
      <c r="ER28">
        <v>598.79</v>
      </c>
      <c r="ES28">
        <v>41.3</v>
      </c>
      <c r="ET28">
        <v>128.41</v>
      </c>
      <c r="EU28">
        <v>14.14</v>
      </c>
      <c r="EV28">
        <v>429.08</v>
      </c>
      <c r="EW28">
        <v>34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-2009348790</v>
      </c>
      <c r="GG28">
        <v>2</v>
      </c>
      <c r="GH28">
        <v>1</v>
      </c>
      <c r="GI28">
        <v>2</v>
      </c>
      <c r="GJ28">
        <v>0</v>
      </c>
      <c r="GK28">
        <f>ROUND(R28*(R12)/100,2)</f>
        <v>884.37</v>
      </c>
      <c r="GL28">
        <f>ROUND(IF(AND(BH28=3,BI28=3,FS28&lt;&gt;0),P28,0),2)</f>
        <v>0</v>
      </c>
      <c r="GM28">
        <f>ROUND(O28+X28+Y28+GK28,2)+GX28</f>
        <v>42277.760000000002</v>
      </c>
      <c r="GN28">
        <f>IF(OR(BI28=0,BI28=1),ROUND(O28+X28+Y28+GK28,2),0)</f>
        <v>0</v>
      </c>
      <c r="GO28">
        <f>IF(BI28=2,ROUND(O28+X28+Y28+GK28,2),0)</f>
        <v>42277.760000000002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Монтажные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18749.14</v>
      </c>
      <c r="P30" s="2">
        <f t="shared" si="21"/>
        <v>288.27</v>
      </c>
      <c r="Q30" s="2">
        <f t="shared" si="21"/>
        <v>1687.35</v>
      </c>
      <c r="R30" s="2">
        <f t="shared" si="21"/>
        <v>552.73</v>
      </c>
      <c r="S30" s="2">
        <f t="shared" si="21"/>
        <v>16773.52</v>
      </c>
      <c r="T30" s="2">
        <f t="shared" si="21"/>
        <v>0</v>
      </c>
      <c r="U30" s="2">
        <f>AH30</f>
        <v>51.002039999999994</v>
      </c>
      <c r="V30" s="2">
        <f>AI30</f>
        <v>0</v>
      </c>
      <c r="W30" s="2">
        <f>ROUND(AJ30,2)</f>
        <v>0</v>
      </c>
      <c r="X30" s="2">
        <f>ROUND(AK30,2)</f>
        <v>15431.64</v>
      </c>
      <c r="Y30" s="2">
        <f>ROUND(AL30,2)</f>
        <v>7212.61</v>
      </c>
      <c r="Z30" s="2"/>
      <c r="AA30" s="2"/>
      <c r="AB30" s="2">
        <f>ROUND(SUMIF(AA28:AA28,"=203454975",O28:O28),2)</f>
        <v>18749.14</v>
      </c>
      <c r="AC30" s="2">
        <f>ROUND(SUMIF(AA28:AA28,"=203454975",P28:P28),2)</f>
        <v>288.27</v>
      </c>
      <c r="AD30" s="2">
        <f>ROUND(SUMIF(AA28:AA28,"=203454975",Q28:Q28),2)</f>
        <v>1687.35</v>
      </c>
      <c r="AE30" s="2">
        <f>ROUND(SUMIF(AA28:AA28,"=203454975",R28:R28),2)</f>
        <v>552.73</v>
      </c>
      <c r="AF30" s="2">
        <f>ROUND(SUMIF(AA28:AA28,"=203454975",S28:S28),2)</f>
        <v>16773.52</v>
      </c>
      <c r="AG30" s="2">
        <f>ROUND(SUMIF(AA28:AA28,"=203454975",T28:T28),2)</f>
        <v>0</v>
      </c>
      <c r="AH30" s="2">
        <f>SUMIF(AA28:AA28,"=203454975",U28:U28)</f>
        <v>51.002039999999994</v>
      </c>
      <c r="AI30" s="2">
        <f>SUMIF(AA28:AA28,"=203454975",V28:V28)</f>
        <v>0</v>
      </c>
      <c r="AJ30" s="2">
        <f>ROUND(SUMIF(AA28:AA28,"=203454975",W28:W28),2)</f>
        <v>0</v>
      </c>
      <c r="AK30" s="2">
        <f>ROUND(SUMIF(AA28:AA28,"=203454975",X28:X28),2)</f>
        <v>15431.64</v>
      </c>
      <c r="AL30" s="2">
        <f>ROUND(SUMIF(AA28:AA28,"=203454975",Y28:Y28),2)</f>
        <v>7212.61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42277.760000000002</v>
      </c>
      <c r="AS30" s="2">
        <f t="shared" si="22"/>
        <v>0</v>
      </c>
      <c r="AT30" s="2">
        <f t="shared" si="22"/>
        <v>42277.760000000002</v>
      </c>
      <c r="AU30" s="2">
        <f t="shared" si="22"/>
        <v>0</v>
      </c>
      <c r="AV30" s="2">
        <f t="shared" si="22"/>
        <v>288.27</v>
      </c>
      <c r="AW30" s="2">
        <f t="shared" si="22"/>
        <v>288.27</v>
      </c>
      <c r="AX30" s="2">
        <f t="shared" si="22"/>
        <v>0</v>
      </c>
      <c r="AY30" s="2">
        <f t="shared" si="22"/>
        <v>288.27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ROUND(SUMIF(AA28:AA28,"=203454975",FQ28:FQ28),2)</f>
        <v>0</v>
      </c>
      <c r="BY30" s="2">
        <f>ROUND(SUMIF(AA28:AA28,"=203454975",FR28:FR28),2)</f>
        <v>0</v>
      </c>
      <c r="BZ30" s="2">
        <f>ROUND(SUMIF(AA28:AA28,"=203454975",GL28:GL28),2)</f>
        <v>0</v>
      </c>
      <c r="CA30" s="2">
        <f>ROUND(SUMIF(AA28:AA28,"=203454975",GM28:GM28),2)</f>
        <v>42277.760000000002</v>
      </c>
      <c r="CB30" s="2">
        <f>ROUND(SUMIF(AA28:AA28,"=203454975",GN28:GN28),2)</f>
        <v>0</v>
      </c>
      <c r="CC30" s="2">
        <f>ROUND(SUMIF(AA28:AA28,"=203454975",GO28:GO28),2)</f>
        <v>42277.760000000002</v>
      </c>
      <c r="CD30" s="2">
        <f>ROUND(SUMIF(AA28:AA28,"=203454975",GP28:GP28),2)</f>
        <v>0</v>
      </c>
      <c r="CE30" s="2">
        <f>AC30-BX30</f>
        <v>288.27</v>
      </c>
      <c r="CF30" s="2">
        <f>AC30-BY30</f>
        <v>288.27</v>
      </c>
      <c r="CG30" s="2">
        <f>BX30-BZ30</f>
        <v>0</v>
      </c>
      <c r="CH30" s="2">
        <f>AC30-BX30-BY30+BZ30</f>
        <v>288.27</v>
      </c>
      <c r="CI30" s="2">
        <f>BY30-BZ30</f>
        <v>0</v>
      </c>
      <c r="CJ30" s="2">
        <f>ROUND(SUMIF(AA28:AA28,"=203454975",GX28:GX28),2)</f>
        <v>0</v>
      </c>
      <c r="CK30" s="2">
        <f>ROUND(SUMIF(AA28:AA28,"=203454975",GY28:GY28),2)</f>
        <v>0</v>
      </c>
      <c r="CL30" s="2">
        <f>ROUND(SUMIF(AA28:AA28,"=203454975",GZ28:GZ28),2)</f>
        <v>0</v>
      </c>
      <c r="CM30" s="2">
        <f>ROUND(SUMIF(AA28:AA28,"=203454975",HD28:HD28),2)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18749.14</v>
      </c>
      <c r="G32" s="4" t="s">
        <v>27</v>
      </c>
      <c r="H32" s="4" t="s">
        <v>28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18749.14</v>
      </c>
      <c r="X32" s="4">
        <v>1</v>
      </c>
      <c r="Y32" s="4">
        <v>18749.14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288.27</v>
      </c>
      <c r="G33" s="4" t="s">
        <v>29</v>
      </c>
      <c r="H33" s="4" t="s">
        <v>30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288.27</v>
      </c>
      <c r="X33" s="4">
        <v>1</v>
      </c>
      <c r="Y33" s="4">
        <v>288.27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31</v>
      </c>
      <c r="H34" s="4" t="s">
        <v>32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288.27</v>
      </c>
      <c r="G35" s="4" t="s">
        <v>33</v>
      </c>
      <c r="H35" s="4" t="s">
        <v>34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288.27</v>
      </c>
      <c r="X35" s="4">
        <v>1</v>
      </c>
      <c r="Y35" s="4">
        <v>288.27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288.27</v>
      </c>
      <c r="G36" s="4" t="s">
        <v>35</v>
      </c>
      <c r="H36" s="4" t="s">
        <v>36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288.27</v>
      </c>
      <c r="X36" s="4">
        <v>1</v>
      </c>
      <c r="Y36" s="4">
        <v>288.27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37</v>
      </c>
      <c r="H37" s="4" t="s">
        <v>38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288.27</v>
      </c>
      <c r="G38" s="4" t="s">
        <v>39</v>
      </c>
      <c r="H38" s="4" t="s">
        <v>40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288.27</v>
      </c>
      <c r="X38" s="4">
        <v>1</v>
      </c>
      <c r="Y38" s="4">
        <v>288.27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41</v>
      </c>
      <c r="H39" s="4" t="s">
        <v>42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43</v>
      </c>
      <c r="H40" s="4" t="s">
        <v>44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45</v>
      </c>
      <c r="H41" s="4" t="s">
        <v>46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1687.35</v>
      </c>
      <c r="G42" s="4" t="s">
        <v>47</v>
      </c>
      <c r="H42" s="4" t="s">
        <v>48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1687.35</v>
      </c>
      <c r="X42" s="4">
        <v>1</v>
      </c>
      <c r="Y42" s="4">
        <v>1687.35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49</v>
      </c>
      <c r="H43" s="4" t="s">
        <v>50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552.73</v>
      </c>
      <c r="G44" s="4" t="s">
        <v>51</v>
      </c>
      <c r="H44" s="4" t="s">
        <v>52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552.73</v>
      </c>
      <c r="X44" s="4">
        <v>1</v>
      </c>
      <c r="Y44" s="4">
        <v>552.73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16773.52</v>
      </c>
      <c r="G45" s="4" t="s">
        <v>53</v>
      </c>
      <c r="H45" s="4" t="s">
        <v>54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16773.52</v>
      </c>
      <c r="X45" s="4">
        <v>1</v>
      </c>
      <c r="Y45" s="4">
        <v>16773.52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55</v>
      </c>
      <c r="H46" s="4" t="s">
        <v>56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57</v>
      </c>
      <c r="H47" s="4" t="s">
        <v>58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42277.760000000002</v>
      </c>
      <c r="G48" s="4" t="s">
        <v>59</v>
      </c>
      <c r="H48" s="4" t="s">
        <v>60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42277.760000000002</v>
      </c>
      <c r="X48" s="4">
        <v>1</v>
      </c>
      <c r="Y48" s="4">
        <v>42277.760000000002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61</v>
      </c>
      <c r="H49" s="4" t="s">
        <v>62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63</v>
      </c>
      <c r="H50" s="4" t="s">
        <v>64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65</v>
      </c>
      <c r="H51" s="4" t="s">
        <v>66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51.002039999999994</v>
      </c>
      <c r="G52" s="4" t="s">
        <v>67</v>
      </c>
      <c r="H52" s="4" t="s">
        <v>68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51.002040000000001</v>
      </c>
      <c r="X52" s="4">
        <v>1</v>
      </c>
      <c r="Y52" s="4">
        <v>51.002040000000001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</v>
      </c>
      <c r="G53" s="4" t="s">
        <v>69</v>
      </c>
      <c r="H53" s="4" t="s">
        <v>70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71</v>
      </c>
      <c r="H54" s="4" t="s">
        <v>72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73</v>
      </c>
      <c r="H55" s="4" t="s">
        <v>74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15431.64</v>
      </c>
      <c r="G56" s="4" t="s">
        <v>75</v>
      </c>
      <c r="H56" s="4" t="s">
        <v>76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15431.64</v>
      </c>
      <c r="X56" s="4">
        <v>1</v>
      </c>
      <c r="Y56" s="4">
        <v>15431.64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7212.61</v>
      </c>
      <c r="G57" s="4" t="s">
        <v>77</v>
      </c>
      <c r="H57" s="4" t="s">
        <v>78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7212.61</v>
      </c>
      <c r="X57" s="4">
        <v>1</v>
      </c>
      <c r="Y57" s="4">
        <v>7212.61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42277.760000000002</v>
      </c>
      <c r="G58" s="4" t="s">
        <v>79</v>
      </c>
      <c r="H58" s="4" t="s">
        <v>80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42277.760000000002</v>
      </c>
      <c r="X58" s="4">
        <v>1</v>
      </c>
      <c r="Y58" s="4">
        <v>42277.760000000002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ROW(A66)</f>
        <v>66</v>
      </c>
      <c r="E60" s="1"/>
      <c r="F60" s="1" t="s">
        <v>15</v>
      </c>
      <c r="G60" s="1" t="s">
        <v>81</v>
      </c>
      <c r="H60" s="1" t="s">
        <v>3</v>
      </c>
      <c r="I60" s="1">
        <v>0</v>
      </c>
      <c r="J60" s="1"/>
      <c r="K60" s="1">
        <v>0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B66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Оборудование</v>
      </c>
      <c r="H62" s="2"/>
      <c r="I62" s="2"/>
      <c r="J62" s="2"/>
      <c r="K62" s="2"/>
      <c r="L62" s="2"/>
      <c r="M62" s="2"/>
      <c r="N62" s="2"/>
      <c r="O62" s="2">
        <f t="shared" ref="O62:AT62" si="24">O66</f>
        <v>1355068.02</v>
      </c>
      <c r="P62" s="2">
        <f t="shared" si="24"/>
        <v>1355068.02</v>
      </c>
      <c r="Q62" s="2">
        <f t="shared" si="24"/>
        <v>0</v>
      </c>
      <c r="R62" s="2">
        <f t="shared" si="24"/>
        <v>0</v>
      </c>
      <c r="S62" s="2">
        <f t="shared" si="24"/>
        <v>0</v>
      </c>
      <c r="T62" s="2">
        <f t="shared" si="24"/>
        <v>0</v>
      </c>
      <c r="U62" s="2">
        <f t="shared" si="24"/>
        <v>0</v>
      </c>
      <c r="V62" s="2">
        <f t="shared" si="24"/>
        <v>0</v>
      </c>
      <c r="W62" s="2">
        <f t="shared" si="24"/>
        <v>0</v>
      </c>
      <c r="X62" s="2">
        <f t="shared" si="24"/>
        <v>0</v>
      </c>
      <c r="Y62" s="2">
        <f t="shared" si="24"/>
        <v>0</v>
      </c>
      <c r="Z62" s="2">
        <f t="shared" si="24"/>
        <v>0</v>
      </c>
      <c r="AA62" s="2">
        <f t="shared" si="24"/>
        <v>0</v>
      </c>
      <c r="AB62" s="2">
        <f t="shared" si="24"/>
        <v>1355068.02</v>
      </c>
      <c r="AC62" s="2">
        <f t="shared" si="24"/>
        <v>1355068.02</v>
      </c>
      <c r="AD62" s="2">
        <f t="shared" si="24"/>
        <v>0</v>
      </c>
      <c r="AE62" s="2">
        <f t="shared" si="24"/>
        <v>0</v>
      </c>
      <c r="AF62" s="2">
        <f t="shared" si="24"/>
        <v>0</v>
      </c>
      <c r="AG62" s="2">
        <f t="shared" si="24"/>
        <v>0</v>
      </c>
      <c r="AH62" s="2">
        <f t="shared" si="24"/>
        <v>0</v>
      </c>
      <c r="AI62" s="2">
        <f t="shared" si="24"/>
        <v>0</v>
      </c>
      <c r="AJ62" s="2">
        <f t="shared" si="24"/>
        <v>0</v>
      </c>
      <c r="AK62" s="2">
        <f t="shared" si="24"/>
        <v>0</v>
      </c>
      <c r="AL62" s="2">
        <f t="shared" si="24"/>
        <v>0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1355068.02</v>
      </c>
      <c r="AQ62" s="2">
        <f t="shared" si="24"/>
        <v>0</v>
      </c>
      <c r="AR62" s="2">
        <f t="shared" si="24"/>
        <v>1355068.02</v>
      </c>
      <c r="AS62" s="2">
        <f t="shared" si="24"/>
        <v>0</v>
      </c>
      <c r="AT62" s="2">
        <f t="shared" si="24"/>
        <v>0</v>
      </c>
      <c r="AU62" s="2">
        <f t="shared" ref="AU62:BZ62" si="25">AU66</f>
        <v>0</v>
      </c>
      <c r="AV62" s="2">
        <f t="shared" si="25"/>
        <v>1355068.02</v>
      </c>
      <c r="AW62" s="2">
        <f t="shared" si="25"/>
        <v>0</v>
      </c>
      <c r="AX62" s="2">
        <f t="shared" si="25"/>
        <v>0</v>
      </c>
      <c r="AY62" s="2">
        <f t="shared" si="25"/>
        <v>0</v>
      </c>
      <c r="AZ62" s="2">
        <f t="shared" si="25"/>
        <v>1355068.02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1355068.02</v>
      </c>
      <c r="BZ62" s="2">
        <f t="shared" si="25"/>
        <v>0</v>
      </c>
      <c r="CA62" s="2">
        <f t="shared" ref="CA62:DF62" si="26">CA66</f>
        <v>1355068.02</v>
      </c>
      <c r="CB62" s="2">
        <f t="shared" si="26"/>
        <v>0</v>
      </c>
      <c r="CC62" s="2">
        <f t="shared" si="26"/>
        <v>0</v>
      </c>
      <c r="CD62" s="2">
        <f t="shared" si="26"/>
        <v>0</v>
      </c>
      <c r="CE62" s="2">
        <f t="shared" si="26"/>
        <v>1355068.02</v>
      </c>
      <c r="CF62" s="2">
        <f t="shared" si="26"/>
        <v>0</v>
      </c>
      <c r="CG62" s="2">
        <f t="shared" si="26"/>
        <v>0</v>
      </c>
      <c r="CH62" s="2">
        <f t="shared" si="26"/>
        <v>0</v>
      </c>
      <c r="CI62" s="2">
        <f t="shared" si="26"/>
        <v>1355068.02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DG66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EM66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FS66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E64" t="s">
        <v>17</v>
      </c>
      <c r="F64" t="s">
        <v>82</v>
      </c>
      <c r="G64" t="s">
        <v>83</v>
      </c>
      <c r="H64" t="s">
        <v>84</v>
      </c>
      <c r="I64">
        <v>1</v>
      </c>
      <c r="J64">
        <v>0</v>
      </c>
      <c r="K64">
        <v>1</v>
      </c>
      <c r="O64">
        <f>ROUND(CP64,2)</f>
        <v>1355068.02</v>
      </c>
      <c r="P64">
        <f>ROUND((ROUND((AC64*AW64*I64),2)*BC64),2)</f>
        <v>1355068.02</v>
      </c>
      <c r="Q64">
        <f>(ROUND((ROUND(((ET64)*AV64*I64),2)*BB64),2)+ROUND((ROUND(((AE64-(EU64))*AV64*I64),2)*BS64),2))</f>
        <v>0</v>
      </c>
      <c r="R64">
        <f>ROUND((ROUND((AE64*AV64*I64),2)*BS64),2)</f>
        <v>0</v>
      </c>
      <c r="S64">
        <f>ROUND((ROUND((AF64*AV64*I64),2)*BA64),2)</f>
        <v>0</v>
      </c>
      <c r="T64">
        <f>ROUND(CU64*I64,2)</f>
        <v>0</v>
      </c>
      <c r="U64">
        <f>CV64*I64</f>
        <v>0</v>
      </c>
      <c r="V64">
        <f>CW64*I64</f>
        <v>0</v>
      </c>
      <c r="W64">
        <f>ROUND(CX64*I64,2)</f>
        <v>0</v>
      </c>
      <c r="X64">
        <f>ROUND(CY64,2)</f>
        <v>0</v>
      </c>
      <c r="Y64">
        <f>ROUND(CZ64,2)</f>
        <v>0</v>
      </c>
      <c r="AA64">
        <v>203454975</v>
      </c>
      <c r="AB64">
        <f>ROUND((AC64+AD64+AF64),6)</f>
        <v>263631.90999999997</v>
      </c>
      <c r="AC64">
        <f>ROUND((ES64),6)</f>
        <v>263631.90999999997</v>
      </c>
      <c r="AD64">
        <f>ROUND((((ET64)-(EU64))+AE64),6)</f>
        <v>0</v>
      </c>
      <c r="AE64">
        <f>ROUND((EU64),6)</f>
        <v>0</v>
      </c>
      <c r="AF64">
        <f>ROUND((EV64),6)</f>
        <v>0</v>
      </c>
      <c r="AG64">
        <f>ROUND((AP64),6)</f>
        <v>0</v>
      </c>
      <c r="AH64">
        <f>(EW64)</f>
        <v>0</v>
      </c>
      <c r="AI64">
        <f>(EX64)</f>
        <v>0</v>
      </c>
      <c r="AJ64">
        <f>(AS64)</f>
        <v>0</v>
      </c>
      <c r="AK64">
        <v>263631.90999999997</v>
      </c>
      <c r="AL64">
        <v>263631.90999999997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5.14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3</v>
      </c>
      <c r="BJ64" t="s">
        <v>3</v>
      </c>
      <c r="BM64">
        <v>746</v>
      </c>
      <c r="BN64">
        <v>0</v>
      </c>
      <c r="BO64" t="s">
        <v>3</v>
      </c>
      <c r="BP64">
        <v>0</v>
      </c>
      <c r="BQ64">
        <v>130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B64" t="s">
        <v>3</v>
      </c>
      <c r="CE64">
        <v>30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>(P64+Q64+S64)</f>
        <v>1355068.02</v>
      </c>
      <c r="CQ64">
        <f>ROUND((ROUND((AC64*AW64*1),2)*BC64),2)</f>
        <v>1355068.02</v>
      </c>
      <c r="CR64">
        <f>(ROUND((ROUND(((ET64)*AV64*1),2)*BB64),2)+ROUND((ROUND(((AE64-(EU64))*AV64*1),2)*BS64),2))</f>
        <v>0</v>
      </c>
      <c r="CS64">
        <f>ROUND((ROUND((AE64*AV64*1),2)*BS64),2)</f>
        <v>0</v>
      </c>
      <c r="CT64">
        <f>ROUND((ROUND((AF64*AV64*1),2)*BA64),2)</f>
        <v>0</v>
      </c>
      <c r="CU64">
        <f>AG64</f>
        <v>0</v>
      </c>
      <c r="CV64">
        <f>(AH64*AV64)</f>
        <v>0</v>
      </c>
      <c r="CW64">
        <f>AI64</f>
        <v>0</v>
      </c>
      <c r="CX64">
        <f>AJ64</f>
        <v>0</v>
      </c>
      <c r="CY64">
        <f>S64*(BZ64/100)</f>
        <v>0</v>
      </c>
      <c r="CZ64">
        <f>S64*(CA64/100)</f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1010</v>
      </c>
      <c r="DV64" t="s">
        <v>84</v>
      </c>
      <c r="DW64" t="s">
        <v>84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148641394</v>
      </c>
      <c r="EF64">
        <v>130</v>
      </c>
      <c r="EG64" t="s">
        <v>85</v>
      </c>
      <c r="EH64">
        <v>0</v>
      </c>
      <c r="EI64" t="s">
        <v>3</v>
      </c>
      <c r="EJ64">
        <v>3</v>
      </c>
      <c r="EK64">
        <v>746</v>
      </c>
      <c r="EL64" t="s">
        <v>86</v>
      </c>
      <c r="EM64" t="s">
        <v>87</v>
      </c>
      <c r="EO64" t="s">
        <v>3</v>
      </c>
      <c r="EQ64">
        <v>131072</v>
      </c>
      <c r="ER64">
        <v>263631.90999999997</v>
      </c>
      <c r="ES64">
        <v>263631.90999999997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5</v>
      </c>
      <c r="FC64">
        <v>0</v>
      </c>
      <c r="FD64">
        <v>18</v>
      </c>
      <c r="FF64">
        <v>1300000</v>
      </c>
      <c r="FQ64">
        <v>0</v>
      </c>
      <c r="FR64">
        <f>ROUND(IF(AND(BH64=3,BI64=3),P64,0),2)</f>
        <v>1355068.02</v>
      </c>
      <c r="FS64">
        <v>0</v>
      </c>
      <c r="FX64">
        <v>0</v>
      </c>
      <c r="FY64">
        <v>0</v>
      </c>
      <c r="GA64" t="s">
        <v>88</v>
      </c>
      <c r="GD64">
        <v>0</v>
      </c>
      <c r="GF64">
        <v>-430624870</v>
      </c>
      <c r="GG64">
        <v>2</v>
      </c>
      <c r="GH64">
        <v>3</v>
      </c>
      <c r="GI64">
        <v>5</v>
      </c>
      <c r="GJ64">
        <v>0</v>
      </c>
      <c r="GK64">
        <f>ROUND(R64*(R12)/100,2)</f>
        <v>0</v>
      </c>
      <c r="GL64">
        <f>ROUND(IF(AND(BH64=3,BI64=3,FS64&lt;&gt;0),P64,0),2)</f>
        <v>0</v>
      </c>
      <c r="GM64">
        <f>ROUND(O64+X64+Y64+GK64,2)+GX64</f>
        <v>1355068.02</v>
      </c>
      <c r="GN64">
        <f>IF(OR(BI64=0,BI64=1),ROUND(O64+X64+Y64+GK64,2),0)</f>
        <v>0</v>
      </c>
      <c r="GO64">
        <f>IF(BI64=2,ROUND(O64+X64+Y64+GK64,2),0)</f>
        <v>0</v>
      </c>
      <c r="GP64">
        <f>IF(BI64=4,ROUND(O64+X64+Y64+GK64,2)+GX64,0)</f>
        <v>0</v>
      </c>
      <c r="GR64">
        <v>1</v>
      </c>
      <c r="GS64">
        <v>1</v>
      </c>
      <c r="GT64">
        <v>0</v>
      </c>
      <c r="GU64" t="s">
        <v>3</v>
      </c>
      <c r="GV64">
        <f>ROUND((GT64),6)</f>
        <v>0</v>
      </c>
      <c r="GW64">
        <v>1</v>
      </c>
      <c r="GX64">
        <f>ROUND(HC64*I64,2)</f>
        <v>0</v>
      </c>
      <c r="HA64">
        <v>0</v>
      </c>
      <c r="HB64">
        <v>0</v>
      </c>
      <c r="HC64">
        <f>GV64*GW64</f>
        <v>0</v>
      </c>
      <c r="HE64" t="s">
        <v>89</v>
      </c>
      <c r="HF64" t="s">
        <v>90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6" spans="1:206" x14ac:dyDescent="0.2">
      <c r="A66" s="2">
        <v>51</v>
      </c>
      <c r="B66" s="2">
        <f>B60</f>
        <v>1</v>
      </c>
      <c r="C66" s="2">
        <f>A60</f>
        <v>4</v>
      </c>
      <c r="D66" s="2">
        <f>ROW(A60)</f>
        <v>60</v>
      </c>
      <c r="E66" s="2"/>
      <c r="F66" s="2" t="str">
        <f>IF(F60&lt;&gt;"",F60,"")</f>
        <v>Новый раздел</v>
      </c>
      <c r="G66" s="2" t="str">
        <f>IF(G60&lt;&gt;"",G60,"")</f>
        <v>Оборудование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30">ROUND(AB66,2)</f>
        <v>1355068.02</v>
      </c>
      <c r="P66" s="2">
        <f t="shared" si="30"/>
        <v>1355068.02</v>
      </c>
      <c r="Q66" s="2">
        <f t="shared" si="30"/>
        <v>0</v>
      </c>
      <c r="R66" s="2">
        <f t="shared" si="30"/>
        <v>0</v>
      </c>
      <c r="S66" s="2">
        <f t="shared" si="30"/>
        <v>0</v>
      </c>
      <c r="T66" s="2">
        <f t="shared" si="30"/>
        <v>0</v>
      </c>
      <c r="U66" s="2">
        <f>AH66</f>
        <v>0</v>
      </c>
      <c r="V66" s="2">
        <f>AI66</f>
        <v>0</v>
      </c>
      <c r="W66" s="2">
        <f>ROUND(AJ66,2)</f>
        <v>0</v>
      </c>
      <c r="X66" s="2">
        <f>ROUND(AK66,2)</f>
        <v>0</v>
      </c>
      <c r="Y66" s="2">
        <f>ROUND(AL66,2)</f>
        <v>0</v>
      </c>
      <c r="Z66" s="2"/>
      <c r="AA66" s="2"/>
      <c r="AB66" s="2">
        <f>ROUND(SUMIF(AA64:AA64,"=203454975",O64:O64),2)</f>
        <v>1355068.02</v>
      </c>
      <c r="AC66" s="2">
        <f>ROUND(SUMIF(AA64:AA64,"=203454975",P64:P64),2)</f>
        <v>1355068.02</v>
      </c>
      <c r="AD66" s="2">
        <f>ROUND(SUMIF(AA64:AA64,"=203454975",Q64:Q64),2)</f>
        <v>0</v>
      </c>
      <c r="AE66" s="2">
        <f>ROUND(SUMIF(AA64:AA64,"=203454975",R64:R64),2)</f>
        <v>0</v>
      </c>
      <c r="AF66" s="2">
        <f>ROUND(SUMIF(AA64:AA64,"=203454975",S64:S64),2)</f>
        <v>0</v>
      </c>
      <c r="AG66" s="2">
        <f>ROUND(SUMIF(AA64:AA64,"=203454975",T64:T64),2)</f>
        <v>0</v>
      </c>
      <c r="AH66" s="2">
        <f>SUMIF(AA64:AA64,"=203454975",U64:U64)</f>
        <v>0</v>
      </c>
      <c r="AI66" s="2">
        <f>SUMIF(AA64:AA64,"=203454975",V64:V64)</f>
        <v>0</v>
      </c>
      <c r="AJ66" s="2">
        <f>ROUND(SUMIF(AA64:AA64,"=203454975",W64:W64),2)</f>
        <v>0</v>
      </c>
      <c r="AK66" s="2">
        <f>ROUND(SUMIF(AA64:AA64,"=203454975",X64:X64),2)</f>
        <v>0</v>
      </c>
      <c r="AL66" s="2">
        <f>ROUND(SUMIF(AA64:AA64,"=203454975",Y64:Y64),2)</f>
        <v>0</v>
      </c>
      <c r="AM66" s="2"/>
      <c r="AN66" s="2"/>
      <c r="AO66" s="2">
        <f t="shared" ref="AO66:BD66" si="31">ROUND(BX66,2)</f>
        <v>0</v>
      </c>
      <c r="AP66" s="2">
        <f t="shared" si="31"/>
        <v>1355068.02</v>
      </c>
      <c r="AQ66" s="2">
        <f t="shared" si="31"/>
        <v>0</v>
      </c>
      <c r="AR66" s="2">
        <f t="shared" si="31"/>
        <v>1355068.02</v>
      </c>
      <c r="AS66" s="2">
        <f t="shared" si="31"/>
        <v>0</v>
      </c>
      <c r="AT66" s="2">
        <f t="shared" si="31"/>
        <v>0</v>
      </c>
      <c r="AU66" s="2">
        <f t="shared" si="31"/>
        <v>0</v>
      </c>
      <c r="AV66" s="2">
        <f t="shared" si="31"/>
        <v>1355068.02</v>
      </c>
      <c r="AW66" s="2">
        <f t="shared" si="31"/>
        <v>0</v>
      </c>
      <c r="AX66" s="2">
        <f t="shared" si="31"/>
        <v>0</v>
      </c>
      <c r="AY66" s="2">
        <f t="shared" si="31"/>
        <v>0</v>
      </c>
      <c r="AZ66" s="2">
        <f t="shared" si="31"/>
        <v>1355068.02</v>
      </c>
      <c r="BA66" s="2">
        <f t="shared" si="31"/>
        <v>0</v>
      </c>
      <c r="BB66" s="2">
        <f t="shared" si="31"/>
        <v>0</v>
      </c>
      <c r="BC66" s="2">
        <f t="shared" si="31"/>
        <v>0</v>
      </c>
      <c r="BD66" s="2">
        <f t="shared" si="31"/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>
        <f>ROUND(SUMIF(AA64:AA64,"=203454975",FQ64:FQ64),2)</f>
        <v>0</v>
      </c>
      <c r="BY66" s="2">
        <f>ROUND(SUMIF(AA64:AA64,"=203454975",FR64:FR64),2)</f>
        <v>1355068.02</v>
      </c>
      <c r="BZ66" s="2">
        <f>ROUND(SUMIF(AA64:AA64,"=203454975",GL64:GL64),2)</f>
        <v>0</v>
      </c>
      <c r="CA66" s="2">
        <f>ROUND(SUMIF(AA64:AA64,"=203454975",GM64:GM64),2)</f>
        <v>1355068.02</v>
      </c>
      <c r="CB66" s="2">
        <f>ROUND(SUMIF(AA64:AA64,"=203454975",GN64:GN64),2)</f>
        <v>0</v>
      </c>
      <c r="CC66" s="2">
        <f>ROUND(SUMIF(AA64:AA64,"=203454975",GO64:GO64),2)</f>
        <v>0</v>
      </c>
      <c r="CD66" s="2">
        <f>ROUND(SUMIF(AA64:AA64,"=203454975",GP64:GP64),2)</f>
        <v>0</v>
      </c>
      <c r="CE66" s="2">
        <f>AC66-BX66</f>
        <v>1355068.02</v>
      </c>
      <c r="CF66" s="2">
        <f>AC66-BY66</f>
        <v>0</v>
      </c>
      <c r="CG66" s="2">
        <f>BX66-BZ66</f>
        <v>0</v>
      </c>
      <c r="CH66" s="2">
        <f>AC66-BX66-BY66+BZ66</f>
        <v>0</v>
      </c>
      <c r="CI66" s="2">
        <f>BY66-BZ66</f>
        <v>1355068.02</v>
      </c>
      <c r="CJ66" s="2">
        <f>ROUND(SUMIF(AA64:AA64,"=203454975",GX64:GX64),2)</f>
        <v>0</v>
      </c>
      <c r="CK66" s="2">
        <f>ROUND(SUMIF(AA64:AA64,"=203454975",GY64:GY64),2)</f>
        <v>0</v>
      </c>
      <c r="CL66" s="2">
        <f>ROUND(SUMIF(AA64:AA64,"=203454975",GZ64:GZ64),2)</f>
        <v>0</v>
      </c>
      <c r="CM66" s="2">
        <f>ROUND(SUMIF(AA64:AA64,"=203454975",HD64:HD64),2)</f>
        <v>0</v>
      </c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1355068.02</v>
      </c>
      <c r="G68" s="4" t="s">
        <v>27</v>
      </c>
      <c r="H68" s="4" t="s">
        <v>28</v>
      </c>
      <c r="I68" s="4"/>
      <c r="J68" s="4"/>
      <c r="K68" s="4">
        <v>201</v>
      </c>
      <c r="L68" s="4">
        <v>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1355068.02</v>
      </c>
      <c r="X68" s="4">
        <v>1</v>
      </c>
      <c r="Y68" s="4">
        <v>1355068.02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1355068.02</v>
      </c>
      <c r="G69" s="4" t="s">
        <v>29</v>
      </c>
      <c r="H69" s="4" t="s">
        <v>30</v>
      </c>
      <c r="I69" s="4"/>
      <c r="J69" s="4"/>
      <c r="K69" s="4">
        <v>202</v>
      </c>
      <c r="L69" s="4">
        <v>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1355068.02</v>
      </c>
      <c r="X69" s="4">
        <v>1</v>
      </c>
      <c r="Y69" s="4">
        <v>1355068.02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31</v>
      </c>
      <c r="H70" s="4" t="s">
        <v>32</v>
      </c>
      <c r="I70" s="4"/>
      <c r="J70" s="4"/>
      <c r="K70" s="4">
        <v>222</v>
      </c>
      <c r="L70" s="4">
        <v>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1355068.02</v>
      </c>
      <c r="G71" s="4" t="s">
        <v>33</v>
      </c>
      <c r="H71" s="4" t="s">
        <v>34</v>
      </c>
      <c r="I71" s="4"/>
      <c r="J71" s="4"/>
      <c r="K71" s="4">
        <v>225</v>
      </c>
      <c r="L71" s="4">
        <v>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1355068.02</v>
      </c>
      <c r="X71" s="4">
        <v>1</v>
      </c>
      <c r="Y71" s="4">
        <v>1355068.02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0</v>
      </c>
      <c r="G72" s="4" t="s">
        <v>35</v>
      </c>
      <c r="H72" s="4" t="s">
        <v>36</v>
      </c>
      <c r="I72" s="4"/>
      <c r="J72" s="4"/>
      <c r="K72" s="4">
        <v>226</v>
      </c>
      <c r="L72" s="4">
        <v>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37</v>
      </c>
      <c r="H73" s="4" t="s">
        <v>38</v>
      </c>
      <c r="I73" s="4"/>
      <c r="J73" s="4"/>
      <c r="K73" s="4">
        <v>227</v>
      </c>
      <c r="L73" s="4">
        <v>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0</v>
      </c>
      <c r="G74" s="4" t="s">
        <v>39</v>
      </c>
      <c r="H74" s="4" t="s">
        <v>40</v>
      </c>
      <c r="I74" s="4"/>
      <c r="J74" s="4"/>
      <c r="K74" s="4">
        <v>228</v>
      </c>
      <c r="L74" s="4">
        <v>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1355068.02</v>
      </c>
      <c r="G75" s="4" t="s">
        <v>41</v>
      </c>
      <c r="H75" s="4" t="s">
        <v>42</v>
      </c>
      <c r="I75" s="4"/>
      <c r="J75" s="4"/>
      <c r="K75" s="4">
        <v>216</v>
      </c>
      <c r="L75" s="4">
        <v>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1355068.02</v>
      </c>
      <c r="X75" s="4">
        <v>1</v>
      </c>
      <c r="Y75" s="4">
        <v>1355068.02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43</v>
      </c>
      <c r="H76" s="4" t="s">
        <v>44</v>
      </c>
      <c r="I76" s="4"/>
      <c r="J76" s="4"/>
      <c r="K76" s="4">
        <v>223</v>
      </c>
      <c r="L76" s="4">
        <v>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1355068.02</v>
      </c>
      <c r="G77" s="4" t="s">
        <v>45</v>
      </c>
      <c r="H77" s="4" t="s">
        <v>46</v>
      </c>
      <c r="I77" s="4"/>
      <c r="J77" s="4"/>
      <c r="K77" s="4">
        <v>229</v>
      </c>
      <c r="L77" s="4">
        <v>10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1355068.02</v>
      </c>
      <c r="X77" s="4">
        <v>1</v>
      </c>
      <c r="Y77" s="4">
        <v>1355068.02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0</v>
      </c>
      <c r="G78" s="4" t="s">
        <v>47</v>
      </c>
      <c r="H78" s="4" t="s">
        <v>48</v>
      </c>
      <c r="I78" s="4"/>
      <c r="J78" s="4"/>
      <c r="K78" s="4">
        <v>203</v>
      </c>
      <c r="L78" s="4">
        <v>11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49</v>
      </c>
      <c r="H79" s="4" t="s">
        <v>50</v>
      </c>
      <c r="I79" s="4"/>
      <c r="J79" s="4"/>
      <c r="K79" s="4">
        <v>231</v>
      </c>
      <c r="L79" s="4">
        <v>12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0</v>
      </c>
      <c r="G80" s="4" t="s">
        <v>51</v>
      </c>
      <c r="H80" s="4" t="s">
        <v>52</v>
      </c>
      <c r="I80" s="4"/>
      <c r="J80" s="4"/>
      <c r="K80" s="4">
        <v>204</v>
      </c>
      <c r="L80" s="4">
        <v>13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88" x14ac:dyDescent="0.2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0</v>
      </c>
      <c r="G81" s="4" t="s">
        <v>53</v>
      </c>
      <c r="H81" s="4" t="s">
        <v>54</v>
      </c>
      <c r="I81" s="4"/>
      <c r="J81" s="4"/>
      <c r="K81" s="4">
        <v>205</v>
      </c>
      <c r="L81" s="4">
        <v>14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88" x14ac:dyDescent="0.2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55</v>
      </c>
      <c r="H82" s="4" t="s">
        <v>56</v>
      </c>
      <c r="I82" s="4"/>
      <c r="J82" s="4"/>
      <c r="K82" s="4">
        <v>232</v>
      </c>
      <c r="L82" s="4">
        <v>15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88" x14ac:dyDescent="0.2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0</v>
      </c>
      <c r="G83" s="4" t="s">
        <v>57</v>
      </c>
      <c r="H83" s="4" t="s">
        <v>58</v>
      </c>
      <c r="I83" s="4"/>
      <c r="J83" s="4"/>
      <c r="K83" s="4">
        <v>214</v>
      </c>
      <c r="L83" s="4">
        <v>16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88" x14ac:dyDescent="0.2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0</v>
      </c>
      <c r="G84" s="4" t="s">
        <v>59</v>
      </c>
      <c r="H84" s="4" t="s">
        <v>60</v>
      </c>
      <c r="I84" s="4"/>
      <c r="J84" s="4"/>
      <c r="K84" s="4">
        <v>215</v>
      </c>
      <c r="L84" s="4">
        <v>17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88" x14ac:dyDescent="0.2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0</v>
      </c>
      <c r="G85" s="4" t="s">
        <v>61</v>
      </c>
      <c r="H85" s="4" t="s">
        <v>62</v>
      </c>
      <c r="I85" s="4"/>
      <c r="J85" s="4"/>
      <c r="K85" s="4">
        <v>217</v>
      </c>
      <c r="L85" s="4">
        <v>18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88" x14ac:dyDescent="0.2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63</v>
      </c>
      <c r="H86" s="4" t="s">
        <v>64</v>
      </c>
      <c r="I86" s="4"/>
      <c r="J86" s="4"/>
      <c r="K86" s="4">
        <v>230</v>
      </c>
      <c r="L86" s="4">
        <v>19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88" x14ac:dyDescent="0.2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65</v>
      </c>
      <c r="H87" s="4" t="s">
        <v>66</v>
      </c>
      <c r="I87" s="4"/>
      <c r="J87" s="4"/>
      <c r="K87" s="4">
        <v>206</v>
      </c>
      <c r="L87" s="4">
        <v>20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88" x14ac:dyDescent="0.2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Source!U66</f>
        <v>0</v>
      </c>
      <c r="G88" s="4" t="s">
        <v>67</v>
      </c>
      <c r="H88" s="4" t="s">
        <v>68</v>
      </c>
      <c r="I88" s="4"/>
      <c r="J88" s="4"/>
      <c r="K88" s="4">
        <v>207</v>
      </c>
      <c r="L88" s="4">
        <v>21</v>
      </c>
      <c r="M88" s="4">
        <v>3</v>
      </c>
      <c r="N88" s="4" t="s">
        <v>3</v>
      </c>
      <c r="O88" s="4">
        <v>-1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88" x14ac:dyDescent="0.2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Source!V66</f>
        <v>0</v>
      </c>
      <c r="G89" s="4" t="s">
        <v>69</v>
      </c>
      <c r="H89" s="4" t="s">
        <v>70</v>
      </c>
      <c r="I89" s="4"/>
      <c r="J89" s="4"/>
      <c r="K89" s="4">
        <v>208</v>
      </c>
      <c r="L89" s="4">
        <v>22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88" x14ac:dyDescent="0.2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71</v>
      </c>
      <c r="H90" s="4" t="s">
        <v>72</v>
      </c>
      <c r="I90" s="4"/>
      <c r="J90" s="4"/>
      <c r="K90" s="4">
        <v>209</v>
      </c>
      <c r="L90" s="4">
        <v>23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88" x14ac:dyDescent="0.2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0</v>
      </c>
      <c r="G91" s="4" t="s">
        <v>73</v>
      </c>
      <c r="H91" s="4" t="s">
        <v>74</v>
      </c>
      <c r="I91" s="4"/>
      <c r="J91" s="4"/>
      <c r="K91" s="4">
        <v>233</v>
      </c>
      <c r="L91" s="4">
        <v>24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88" x14ac:dyDescent="0.2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0</v>
      </c>
      <c r="G92" s="4" t="s">
        <v>75</v>
      </c>
      <c r="H92" s="4" t="s">
        <v>76</v>
      </c>
      <c r="I92" s="4"/>
      <c r="J92" s="4"/>
      <c r="K92" s="4">
        <v>210</v>
      </c>
      <c r="L92" s="4">
        <v>25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88" x14ac:dyDescent="0.2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0</v>
      </c>
      <c r="G93" s="4" t="s">
        <v>77</v>
      </c>
      <c r="H93" s="4" t="s">
        <v>78</v>
      </c>
      <c r="I93" s="4"/>
      <c r="J93" s="4"/>
      <c r="K93" s="4">
        <v>211</v>
      </c>
      <c r="L93" s="4">
        <v>26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88" x14ac:dyDescent="0.2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1355068.02</v>
      </c>
      <c r="G94" s="4" t="s">
        <v>79</v>
      </c>
      <c r="H94" s="4" t="s">
        <v>80</v>
      </c>
      <c r="I94" s="4"/>
      <c r="J94" s="4"/>
      <c r="K94" s="4">
        <v>224</v>
      </c>
      <c r="L94" s="4">
        <v>27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1355068.02</v>
      </c>
      <c r="X94" s="4">
        <v>1</v>
      </c>
      <c r="Y94" s="4">
        <v>1355068.02</v>
      </c>
      <c r="Z94" s="4"/>
      <c r="AA94" s="4"/>
      <c r="AB94" s="4"/>
    </row>
    <row r="96" spans="1:88" x14ac:dyDescent="0.2">
      <c r="A96" s="1">
        <v>4</v>
      </c>
      <c r="B96" s="1">
        <v>1</v>
      </c>
      <c r="C96" s="1"/>
      <c r="D96" s="1">
        <f>ROW(A102)</f>
        <v>102</v>
      </c>
      <c r="E96" s="1"/>
      <c r="F96" s="1" t="s">
        <v>15</v>
      </c>
      <c r="G96" s="1" t="s">
        <v>91</v>
      </c>
      <c r="H96" s="1" t="s">
        <v>3</v>
      </c>
      <c r="I96" s="1">
        <v>0</v>
      </c>
      <c r="J96" s="1"/>
      <c r="K96" s="1">
        <v>0</v>
      </c>
      <c r="L96" s="1"/>
      <c r="M96" s="1" t="s">
        <v>3</v>
      </c>
      <c r="N96" s="1"/>
      <c r="O96" s="1"/>
      <c r="P96" s="1"/>
      <c r="Q96" s="1"/>
      <c r="R96" s="1"/>
      <c r="S96" s="1">
        <v>0</v>
      </c>
      <c r="T96" s="1"/>
      <c r="U96" s="1" t="s">
        <v>3</v>
      </c>
      <c r="V96" s="1">
        <v>0</v>
      </c>
      <c r="W96" s="1"/>
      <c r="X96" s="1"/>
      <c r="Y96" s="1"/>
      <c r="Z96" s="1"/>
      <c r="AA96" s="1"/>
      <c r="AB96" s="1" t="s">
        <v>3</v>
      </c>
      <c r="AC96" s="1" t="s">
        <v>3</v>
      </c>
      <c r="AD96" s="1" t="s">
        <v>3</v>
      </c>
      <c r="AE96" s="1" t="s">
        <v>3</v>
      </c>
      <c r="AF96" s="1" t="s">
        <v>3</v>
      </c>
      <c r="AG96" s="1" t="s">
        <v>3</v>
      </c>
      <c r="AH96" s="1"/>
      <c r="AI96" s="1"/>
      <c r="AJ96" s="1"/>
      <c r="AK96" s="1"/>
      <c r="AL96" s="1"/>
      <c r="AM96" s="1"/>
      <c r="AN96" s="1"/>
      <c r="AO96" s="1"/>
      <c r="AP96" s="1" t="s">
        <v>3</v>
      </c>
      <c r="AQ96" s="1" t="s">
        <v>3</v>
      </c>
      <c r="AR96" s="1" t="s">
        <v>3</v>
      </c>
      <c r="AS96" s="1"/>
      <c r="AT96" s="1"/>
      <c r="AU96" s="1"/>
      <c r="AV96" s="1"/>
      <c r="AW96" s="1"/>
      <c r="AX96" s="1"/>
      <c r="AY96" s="1"/>
      <c r="AZ96" s="1" t="s">
        <v>3</v>
      </c>
      <c r="BA96" s="1"/>
      <c r="BB96" s="1" t="s">
        <v>3</v>
      </c>
      <c r="BC96" s="1" t="s">
        <v>3</v>
      </c>
      <c r="BD96" s="1" t="s">
        <v>3</v>
      </c>
      <c r="BE96" s="1" t="s">
        <v>3</v>
      </c>
      <c r="BF96" s="1" t="s">
        <v>3</v>
      </c>
      <c r="BG96" s="1" t="s">
        <v>3</v>
      </c>
      <c r="BH96" s="1" t="s">
        <v>3</v>
      </c>
      <c r="BI96" s="1" t="s">
        <v>3</v>
      </c>
      <c r="BJ96" s="1" t="s">
        <v>3</v>
      </c>
      <c r="BK96" s="1" t="s">
        <v>3</v>
      </c>
      <c r="BL96" s="1" t="s">
        <v>3</v>
      </c>
      <c r="BM96" s="1" t="s">
        <v>3</v>
      </c>
      <c r="BN96" s="1" t="s">
        <v>3</v>
      </c>
      <c r="BO96" s="1" t="s">
        <v>3</v>
      </c>
      <c r="BP96" s="1" t="s">
        <v>3</v>
      </c>
      <c r="BQ96" s="1"/>
      <c r="BR96" s="1"/>
      <c r="BS96" s="1"/>
      <c r="BT96" s="1"/>
      <c r="BU96" s="1"/>
      <c r="BV96" s="1"/>
      <c r="BW96" s="1"/>
      <c r="BX96" s="1">
        <v>0</v>
      </c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>
        <v>0</v>
      </c>
    </row>
    <row r="98" spans="1:245" x14ac:dyDescent="0.2">
      <c r="A98" s="2">
        <v>52</v>
      </c>
      <c r="B98" s="2">
        <f t="shared" ref="B98:G98" si="32">B102</f>
        <v>1</v>
      </c>
      <c r="C98" s="2">
        <f t="shared" si="32"/>
        <v>4</v>
      </c>
      <c r="D98" s="2">
        <f t="shared" si="32"/>
        <v>96</v>
      </c>
      <c r="E98" s="2">
        <f t="shared" si="32"/>
        <v>0</v>
      </c>
      <c r="F98" s="2" t="str">
        <f t="shared" si="32"/>
        <v>Новый раздел</v>
      </c>
      <c r="G98" s="2" t="str">
        <f t="shared" si="32"/>
        <v>Пусконаладочные работы</v>
      </c>
      <c r="H98" s="2"/>
      <c r="I98" s="2"/>
      <c r="J98" s="2"/>
      <c r="K98" s="2"/>
      <c r="L98" s="2"/>
      <c r="M98" s="2"/>
      <c r="N98" s="2"/>
      <c r="O98" s="2">
        <f t="shared" ref="O98:AT98" si="33">O102</f>
        <v>62217.73</v>
      </c>
      <c r="P98" s="2">
        <f t="shared" si="33"/>
        <v>0</v>
      </c>
      <c r="Q98" s="2">
        <f t="shared" si="33"/>
        <v>0</v>
      </c>
      <c r="R98" s="2">
        <f t="shared" si="33"/>
        <v>0</v>
      </c>
      <c r="S98" s="2">
        <f t="shared" si="33"/>
        <v>62217.73</v>
      </c>
      <c r="T98" s="2">
        <f t="shared" si="33"/>
        <v>0</v>
      </c>
      <c r="U98" s="2">
        <f t="shared" si="33"/>
        <v>149.85000000000002</v>
      </c>
      <c r="V98" s="2">
        <f t="shared" si="33"/>
        <v>0</v>
      </c>
      <c r="W98" s="2">
        <f t="shared" si="33"/>
        <v>0</v>
      </c>
      <c r="X98" s="2">
        <f t="shared" si="33"/>
        <v>43552.41</v>
      </c>
      <c r="Y98" s="2">
        <f t="shared" si="33"/>
        <v>25509.27</v>
      </c>
      <c r="Z98" s="2">
        <f t="shared" si="33"/>
        <v>0</v>
      </c>
      <c r="AA98" s="2">
        <f t="shared" si="33"/>
        <v>0</v>
      </c>
      <c r="AB98" s="2">
        <f t="shared" si="33"/>
        <v>62217.73</v>
      </c>
      <c r="AC98" s="2">
        <f t="shared" si="33"/>
        <v>0</v>
      </c>
      <c r="AD98" s="2">
        <f t="shared" si="33"/>
        <v>0</v>
      </c>
      <c r="AE98" s="2">
        <f t="shared" si="33"/>
        <v>0</v>
      </c>
      <c r="AF98" s="2">
        <f t="shared" si="33"/>
        <v>62217.73</v>
      </c>
      <c r="AG98" s="2">
        <f t="shared" si="33"/>
        <v>0</v>
      </c>
      <c r="AH98" s="2">
        <f t="shared" si="33"/>
        <v>149.85000000000002</v>
      </c>
      <c r="AI98" s="2">
        <f t="shared" si="33"/>
        <v>0</v>
      </c>
      <c r="AJ98" s="2">
        <f t="shared" si="33"/>
        <v>0</v>
      </c>
      <c r="AK98" s="2">
        <f t="shared" si="33"/>
        <v>43552.41</v>
      </c>
      <c r="AL98" s="2">
        <f t="shared" si="33"/>
        <v>25509.27</v>
      </c>
      <c r="AM98" s="2">
        <f t="shared" si="33"/>
        <v>0</v>
      </c>
      <c r="AN98" s="2">
        <f t="shared" si="33"/>
        <v>0</v>
      </c>
      <c r="AO98" s="2">
        <f t="shared" si="33"/>
        <v>0</v>
      </c>
      <c r="AP98" s="2">
        <f t="shared" si="33"/>
        <v>0</v>
      </c>
      <c r="AQ98" s="2">
        <f t="shared" si="33"/>
        <v>0</v>
      </c>
      <c r="AR98" s="2">
        <f t="shared" si="33"/>
        <v>131279.41</v>
      </c>
      <c r="AS98" s="2">
        <f t="shared" si="33"/>
        <v>0</v>
      </c>
      <c r="AT98" s="2">
        <f t="shared" si="33"/>
        <v>0</v>
      </c>
      <c r="AU98" s="2">
        <f t="shared" ref="AU98:BZ98" si="34">AU102</f>
        <v>131279.41</v>
      </c>
      <c r="AV98" s="2">
        <f t="shared" si="34"/>
        <v>0</v>
      </c>
      <c r="AW98" s="2">
        <f t="shared" si="34"/>
        <v>0</v>
      </c>
      <c r="AX98" s="2">
        <f t="shared" si="34"/>
        <v>0</v>
      </c>
      <c r="AY98" s="2">
        <f t="shared" si="34"/>
        <v>0</v>
      </c>
      <c r="AZ98" s="2">
        <f t="shared" si="34"/>
        <v>0</v>
      </c>
      <c r="BA98" s="2">
        <f t="shared" si="34"/>
        <v>0</v>
      </c>
      <c r="BB98" s="2">
        <f t="shared" si="34"/>
        <v>0</v>
      </c>
      <c r="BC98" s="2">
        <f t="shared" si="34"/>
        <v>0</v>
      </c>
      <c r="BD98" s="2">
        <f t="shared" si="34"/>
        <v>0</v>
      </c>
      <c r="BE98" s="2">
        <f t="shared" si="34"/>
        <v>0</v>
      </c>
      <c r="BF98" s="2">
        <f t="shared" si="34"/>
        <v>0</v>
      </c>
      <c r="BG98" s="2">
        <f t="shared" si="34"/>
        <v>0</v>
      </c>
      <c r="BH98" s="2">
        <f t="shared" si="34"/>
        <v>0</v>
      </c>
      <c r="BI98" s="2">
        <f t="shared" si="34"/>
        <v>0</v>
      </c>
      <c r="BJ98" s="2">
        <f t="shared" si="34"/>
        <v>0</v>
      </c>
      <c r="BK98" s="2">
        <f t="shared" si="34"/>
        <v>0</v>
      </c>
      <c r="BL98" s="2">
        <f t="shared" si="34"/>
        <v>0</v>
      </c>
      <c r="BM98" s="2">
        <f t="shared" si="34"/>
        <v>0</v>
      </c>
      <c r="BN98" s="2">
        <f t="shared" si="34"/>
        <v>0</v>
      </c>
      <c r="BO98" s="2">
        <f t="shared" si="34"/>
        <v>0</v>
      </c>
      <c r="BP98" s="2">
        <f t="shared" si="34"/>
        <v>0</v>
      </c>
      <c r="BQ98" s="2">
        <f t="shared" si="34"/>
        <v>0</v>
      </c>
      <c r="BR98" s="2">
        <f t="shared" si="34"/>
        <v>0</v>
      </c>
      <c r="BS98" s="2">
        <f t="shared" si="34"/>
        <v>0</v>
      </c>
      <c r="BT98" s="2">
        <f t="shared" si="34"/>
        <v>0</v>
      </c>
      <c r="BU98" s="2">
        <f t="shared" si="34"/>
        <v>0</v>
      </c>
      <c r="BV98" s="2">
        <f t="shared" si="34"/>
        <v>0</v>
      </c>
      <c r="BW98" s="2">
        <f t="shared" si="34"/>
        <v>0</v>
      </c>
      <c r="BX98" s="2">
        <f t="shared" si="34"/>
        <v>0</v>
      </c>
      <c r="BY98" s="2">
        <f t="shared" si="34"/>
        <v>0</v>
      </c>
      <c r="BZ98" s="2">
        <f t="shared" si="34"/>
        <v>0</v>
      </c>
      <c r="CA98" s="2">
        <f t="shared" ref="CA98:DF98" si="35">CA102</f>
        <v>131279.41</v>
      </c>
      <c r="CB98" s="2">
        <f t="shared" si="35"/>
        <v>0</v>
      </c>
      <c r="CC98" s="2">
        <f t="shared" si="35"/>
        <v>0</v>
      </c>
      <c r="CD98" s="2">
        <f t="shared" si="35"/>
        <v>131279.41</v>
      </c>
      <c r="CE98" s="2">
        <f t="shared" si="35"/>
        <v>0</v>
      </c>
      <c r="CF98" s="2">
        <f t="shared" si="35"/>
        <v>0</v>
      </c>
      <c r="CG98" s="2">
        <f t="shared" si="35"/>
        <v>0</v>
      </c>
      <c r="CH98" s="2">
        <f t="shared" si="35"/>
        <v>0</v>
      </c>
      <c r="CI98" s="2">
        <f t="shared" si="35"/>
        <v>0</v>
      </c>
      <c r="CJ98" s="2">
        <f t="shared" si="35"/>
        <v>0</v>
      </c>
      <c r="CK98" s="2">
        <f t="shared" si="35"/>
        <v>0</v>
      </c>
      <c r="CL98" s="2">
        <f t="shared" si="35"/>
        <v>0</v>
      </c>
      <c r="CM98" s="2">
        <f t="shared" si="35"/>
        <v>0</v>
      </c>
      <c r="CN98" s="2">
        <f t="shared" si="35"/>
        <v>0</v>
      </c>
      <c r="CO98" s="2">
        <f t="shared" si="35"/>
        <v>0</v>
      </c>
      <c r="CP98" s="2">
        <f t="shared" si="35"/>
        <v>0</v>
      </c>
      <c r="CQ98" s="2">
        <f t="shared" si="35"/>
        <v>0</v>
      </c>
      <c r="CR98" s="2">
        <f t="shared" si="35"/>
        <v>0</v>
      </c>
      <c r="CS98" s="2">
        <f t="shared" si="35"/>
        <v>0</v>
      </c>
      <c r="CT98" s="2">
        <f t="shared" si="35"/>
        <v>0</v>
      </c>
      <c r="CU98" s="2">
        <f t="shared" si="35"/>
        <v>0</v>
      </c>
      <c r="CV98" s="2">
        <f t="shared" si="35"/>
        <v>0</v>
      </c>
      <c r="CW98" s="2">
        <f t="shared" si="35"/>
        <v>0</v>
      </c>
      <c r="CX98" s="2">
        <f t="shared" si="35"/>
        <v>0</v>
      </c>
      <c r="CY98" s="2">
        <f t="shared" si="35"/>
        <v>0</v>
      </c>
      <c r="CZ98" s="2">
        <f t="shared" si="35"/>
        <v>0</v>
      </c>
      <c r="DA98" s="2">
        <f t="shared" si="35"/>
        <v>0</v>
      </c>
      <c r="DB98" s="2">
        <f t="shared" si="35"/>
        <v>0</v>
      </c>
      <c r="DC98" s="2">
        <f t="shared" si="35"/>
        <v>0</v>
      </c>
      <c r="DD98" s="2">
        <f t="shared" si="35"/>
        <v>0</v>
      </c>
      <c r="DE98" s="2">
        <f t="shared" si="35"/>
        <v>0</v>
      </c>
      <c r="DF98" s="2">
        <f t="shared" si="35"/>
        <v>0</v>
      </c>
      <c r="DG98" s="3">
        <f t="shared" ref="DG98:EL98" si="36">DG102</f>
        <v>0</v>
      </c>
      <c r="DH98" s="3">
        <f t="shared" si="36"/>
        <v>0</v>
      </c>
      <c r="DI98" s="3">
        <f t="shared" si="36"/>
        <v>0</v>
      </c>
      <c r="DJ98" s="3">
        <f t="shared" si="36"/>
        <v>0</v>
      </c>
      <c r="DK98" s="3">
        <f t="shared" si="36"/>
        <v>0</v>
      </c>
      <c r="DL98" s="3">
        <f t="shared" si="36"/>
        <v>0</v>
      </c>
      <c r="DM98" s="3">
        <f t="shared" si="36"/>
        <v>0</v>
      </c>
      <c r="DN98" s="3">
        <f t="shared" si="36"/>
        <v>0</v>
      </c>
      <c r="DO98" s="3">
        <f t="shared" si="36"/>
        <v>0</v>
      </c>
      <c r="DP98" s="3">
        <f t="shared" si="36"/>
        <v>0</v>
      </c>
      <c r="DQ98" s="3">
        <f t="shared" si="36"/>
        <v>0</v>
      </c>
      <c r="DR98" s="3">
        <f t="shared" si="36"/>
        <v>0</v>
      </c>
      <c r="DS98" s="3">
        <f t="shared" si="36"/>
        <v>0</v>
      </c>
      <c r="DT98" s="3">
        <f t="shared" si="36"/>
        <v>0</v>
      </c>
      <c r="DU98" s="3">
        <f t="shared" si="36"/>
        <v>0</v>
      </c>
      <c r="DV98" s="3">
        <f t="shared" si="36"/>
        <v>0</v>
      </c>
      <c r="DW98" s="3">
        <f t="shared" si="36"/>
        <v>0</v>
      </c>
      <c r="DX98" s="3">
        <f t="shared" si="36"/>
        <v>0</v>
      </c>
      <c r="DY98" s="3">
        <f t="shared" si="36"/>
        <v>0</v>
      </c>
      <c r="DZ98" s="3">
        <f t="shared" si="36"/>
        <v>0</v>
      </c>
      <c r="EA98" s="3">
        <f t="shared" si="36"/>
        <v>0</v>
      </c>
      <c r="EB98" s="3">
        <f t="shared" si="36"/>
        <v>0</v>
      </c>
      <c r="EC98" s="3">
        <f t="shared" si="36"/>
        <v>0</v>
      </c>
      <c r="ED98" s="3">
        <f t="shared" si="36"/>
        <v>0</v>
      </c>
      <c r="EE98" s="3">
        <f t="shared" si="36"/>
        <v>0</v>
      </c>
      <c r="EF98" s="3">
        <f t="shared" si="36"/>
        <v>0</v>
      </c>
      <c r="EG98" s="3">
        <f t="shared" si="36"/>
        <v>0</v>
      </c>
      <c r="EH98" s="3">
        <f t="shared" si="36"/>
        <v>0</v>
      </c>
      <c r="EI98" s="3">
        <f t="shared" si="36"/>
        <v>0</v>
      </c>
      <c r="EJ98" s="3">
        <f t="shared" si="36"/>
        <v>0</v>
      </c>
      <c r="EK98" s="3">
        <f t="shared" si="36"/>
        <v>0</v>
      </c>
      <c r="EL98" s="3">
        <f t="shared" si="36"/>
        <v>0</v>
      </c>
      <c r="EM98" s="3">
        <f t="shared" ref="EM98:FR98" si="37">EM102</f>
        <v>0</v>
      </c>
      <c r="EN98" s="3">
        <f t="shared" si="37"/>
        <v>0</v>
      </c>
      <c r="EO98" s="3">
        <f t="shared" si="37"/>
        <v>0</v>
      </c>
      <c r="EP98" s="3">
        <f t="shared" si="37"/>
        <v>0</v>
      </c>
      <c r="EQ98" s="3">
        <f t="shared" si="37"/>
        <v>0</v>
      </c>
      <c r="ER98" s="3">
        <f t="shared" si="37"/>
        <v>0</v>
      </c>
      <c r="ES98" s="3">
        <f t="shared" si="37"/>
        <v>0</v>
      </c>
      <c r="ET98" s="3">
        <f t="shared" si="37"/>
        <v>0</v>
      </c>
      <c r="EU98" s="3">
        <f t="shared" si="37"/>
        <v>0</v>
      </c>
      <c r="EV98" s="3">
        <f t="shared" si="37"/>
        <v>0</v>
      </c>
      <c r="EW98" s="3">
        <f t="shared" si="37"/>
        <v>0</v>
      </c>
      <c r="EX98" s="3">
        <f t="shared" si="37"/>
        <v>0</v>
      </c>
      <c r="EY98" s="3">
        <f t="shared" si="37"/>
        <v>0</v>
      </c>
      <c r="EZ98" s="3">
        <f t="shared" si="37"/>
        <v>0</v>
      </c>
      <c r="FA98" s="3">
        <f t="shared" si="37"/>
        <v>0</v>
      </c>
      <c r="FB98" s="3">
        <f t="shared" si="37"/>
        <v>0</v>
      </c>
      <c r="FC98" s="3">
        <f t="shared" si="37"/>
        <v>0</v>
      </c>
      <c r="FD98" s="3">
        <f t="shared" si="37"/>
        <v>0</v>
      </c>
      <c r="FE98" s="3">
        <f t="shared" si="37"/>
        <v>0</v>
      </c>
      <c r="FF98" s="3">
        <f t="shared" si="37"/>
        <v>0</v>
      </c>
      <c r="FG98" s="3">
        <f t="shared" si="37"/>
        <v>0</v>
      </c>
      <c r="FH98" s="3">
        <f t="shared" si="37"/>
        <v>0</v>
      </c>
      <c r="FI98" s="3">
        <f t="shared" si="37"/>
        <v>0</v>
      </c>
      <c r="FJ98" s="3">
        <f t="shared" si="37"/>
        <v>0</v>
      </c>
      <c r="FK98" s="3">
        <f t="shared" si="37"/>
        <v>0</v>
      </c>
      <c r="FL98" s="3">
        <f t="shared" si="37"/>
        <v>0</v>
      </c>
      <c r="FM98" s="3">
        <f t="shared" si="37"/>
        <v>0</v>
      </c>
      <c r="FN98" s="3">
        <f t="shared" si="37"/>
        <v>0</v>
      </c>
      <c r="FO98" s="3">
        <f t="shared" si="37"/>
        <v>0</v>
      </c>
      <c r="FP98" s="3">
        <f t="shared" si="37"/>
        <v>0</v>
      </c>
      <c r="FQ98" s="3">
        <f t="shared" si="37"/>
        <v>0</v>
      </c>
      <c r="FR98" s="3">
        <f t="shared" si="37"/>
        <v>0</v>
      </c>
      <c r="FS98" s="3">
        <f t="shared" ref="FS98:GX98" si="38">FS102</f>
        <v>0</v>
      </c>
      <c r="FT98" s="3">
        <f t="shared" si="38"/>
        <v>0</v>
      </c>
      <c r="FU98" s="3">
        <f t="shared" si="38"/>
        <v>0</v>
      </c>
      <c r="FV98" s="3">
        <f t="shared" si="38"/>
        <v>0</v>
      </c>
      <c r="FW98" s="3">
        <f t="shared" si="38"/>
        <v>0</v>
      </c>
      <c r="FX98" s="3">
        <f t="shared" si="38"/>
        <v>0</v>
      </c>
      <c r="FY98" s="3">
        <f t="shared" si="38"/>
        <v>0</v>
      </c>
      <c r="FZ98" s="3">
        <f t="shared" si="38"/>
        <v>0</v>
      </c>
      <c r="GA98" s="3">
        <f t="shared" si="38"/>
        <v>0</v>
      </c>
      <c r="GB98" s="3">
        <f t="shared" si="38"/>
        <v>0</v>
      </c>
      <c r="GC98" s="3">
        <f t="shared" si="38"/>
        <v>0</v>
      </c>
      <c r="GD98" s="3">
        <f t="shared" si="38"/>
        <v>0</v>
      </c>
      <c r="GE98" s="3">
        <f t="shared" si="38"/>
        <v>0</v>
      </c>
      <c r="GF98" s="3">
        <f t="shared" si="38"/>
        <v>0</v>
      </c>
      <c r="GG98" s="3">
        <f t="shared" si="38"/>
        <v>0</v>
      </c>
      <c r="GH98" s="3">
        <f t="shared" si="38"/>
        <v>0</v>
      </c>
      <c r="GI98" s="3">
        <f t="shared" si="38"/>
        <v>0</v>
      </c>
      <c r="GJ98" s="3">
        <f t="shared" si="38"/>
        <v>0</v>
      </c>
      <c r="GK98" s="3">
        <f t="shared" si="38"/>
        <v>0</v>
      </c>
      <c r="GL98" s="3">
        <f t="shared" si="38"/>
        <v>0</v>
      </c>
      <c r="GM98" s="3">
        <f t="shared" si="38"/>
        <v>0</v>
      </c>
      <c r="GN98" s="3">
        <f t="shared" si="38"/>
        <v>0</v>
      </c>
      <c r="GO98" s="3">
        <f t="shared" si="38"/>
        <v>0</v>
      </c>
      <c r="GP98" s="3">
        <f t="shared" si="38"/>
        <v>0</v>
      </c>
      <c r="GQ98" s="3">
        <f t="shared" si="38"/>
        <v>0</v>
      </c>
      <c r="GR98" s="3">
        <f t="shared" si="38"/>
        <v>0</v>
      </c>
      <c r="GS98" s="3">
        <f t="shared" si="38"/>
        <v>0</v>
      </c>
      <c r="GT98" s="3">
        <f t="shared" si="38"/>
        <v>0</v>
      </c>
      <c r="GU98" s="3">
        <f t="shared" si="38"/>
        <v>0</v>
      </c>
      <c r="GV98" s="3">
        <f t="shared" si="38"/>
        <v>0</v>
      </c>
      <c r="GW98" s="3">
        <f t="shared" si="38"/>
        <v>0</v>
      </c>
      <c r="GX98" s="3">
        <f t="shared" si="38"/>
        <v>0</v>
      </c>
    </row>
    <row r="100" spans="1:245" x14ac:dyDescent="0.2">
      <c r="A100">
        <v>17</v>
      </c>
      <c r="B100">
        <v>1</v>
      </c>
      <c r="C100">
        <f>ROW(SmtRes!A2)</f>
        <v>2</v>
      </c>
      <c r="D100">
        <f>ROW(EtalonRes!A2)</f>
        <v>2</v>
      </c>
      <c r="E100" t="s">
        <v>17</v>
      </c>
      <c r="F100" t="s">
        <v>92</v>
      </c>
      <c r="G100" t="s">
        <v>93</v>
      </c>
      <c r="H100" t="s">
        <v>94</v>
      </c>
      <c r="I100">
        <v>1</v>
      </c>
      <c r="J100">
        <v>0</v>
      </c>
      <c r="K100">
        <v>1</v>
      </c>
      <c r="O100">
        <f>ROUND(CP100,2)</f>
        <v>62217.73</v>
      </c>
      <c r="P100">
        <f>ROUND((ROUND((AC100*AW100*I100),2)*BC100),2)</f>
        <v>0</v>
      </c>
      <c r="Q100">
        <f>(ROUND((ROUND(((ET100)*AV100*I100),2)*BB100),2)+ROUND((ROUND(((AE100-(EU100))*AV100*I100),2)*BS100),2))</f>
        <v>0</v>
      </c>
      <c r="R100">
        <f>ROUND((ROUND((AE100*AV100*I100),2)*BS100),2)</f>
        <v>0</v>
      </c>
      <c r="S100">
        <f>ROUND((ROUND((AF100*AV100*I100),2)*BA100),2)</f>
        <v>62217.73</v>
      </c>
      <c r="T100">
        <f>ROUND(CU100*I100,2)</f>
        <v>0</v>
      </c>
      <c r="U100">
        <f>CV100*I100</f>
        <v>149.85000000000002</v>
      </c>
      <c r="V100">
        <f>CW100*I100</f>
        <v>0</v>
      </c>
      <c r="W100">
        <f>ROUND(CX100*I100,2)</f>
        <v>0</v>
      </c>
      <c r="X100">
        <f>ROUND(CY100,2)</f>
        <v>43552.41</v>
      </c>
      <c r="Y100">
        <f>ROUND(CZ100,2)</f>
        <v>25509.27</v>
      </c>
      <c r="AA100">
        <v>203454975</v>
      </c>
      <c r="AB100">
        <f>ROUND((AC100+AD100+AF100),6)</f>
        <v>2387.4749999999999</v>
      </c>
      <c r="AC100">
        <f>ROUND((ES100),6)</f>
        <v>0</v>
      </c>
      <c r="AD100">
        <f>ROUND((((ET100)-(EU100))+AE100),6)</f>
        <v>0</v>
      </c>
      <c r="AE100">
        <f>ROUND((EU100),6)</f>
        <v>0</v>
      </c>
      <c r="AF100">
        <f>ROUND(((EV100*1.35)),6)</f>
        <v>2387.4749999999999</v>
      </c>
      <c r="AG100">
        <f>ROUND((AP100),6)</f>
        <v>0</v>
      </c>
      <c r="AH100">
        <f>((EW100*1.35))</f>
        <v>149.85000000000002</v>
      </c>
      <c r="AI100">
        <f>(EX100)</f>
        <v>0</v>
      </c>
      <c r="AJ100">
        <f>(AS100)</f>
        <v>0</v>
      </c>
      <c r="AK100">
        <v>1768.5</v>
      </c>
      <c r="AL100">
        <v>0</v>
      </c>
      <c r="AM100">
        <v>0</v>
      </c>
      <c r="AN100">
        <v>0</v>
      </c>
      <c r="AO100">
        <v>1768.5</v>
      </c>
      <c r="AP100">
        <v>0</v>
      </c>
      <c r="AQ100">
        <v>111</v>
      </c>
      <c r="AR100">
        <v>0</v>
      </c>
      <c r="AS100">
        <v>0</v>
      </c>
      <c r="AT100">
        <v>70</v>
      </c>
      <c r="AU100">
        <v>41</v>
      </c>
      <c r="AV100">
        <v>1</v>
      </c>
      <c r="AW100">
        <v>1</v>
      </c>
      <c r="AZ100">
        <v>1</v>
      </c>
      <c r="BA100">
        <v>26.06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4</v>
      </c>
      <c r="BJ100" t="s">
        <v>95</v>
      </c>
      <c r="BM100">
        <v>388</v>
      </c>
      <c r="BN100">
        <v>0</v>
      </c>
      <c r="BO100" t="s">
        <v>3</v>
      </c>
      <c r="BP100">
        <v>0</v>
      </c>
      <c r="BQ100">
        <v>50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70</v>
      </c>
      <c r="CA100">
        <v>41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109</v>
      </c>
      <c r="CO100">
        <v>0</v>
      </c>
      <c r="CP100">
        <f>(P100+Q100+S100)</f>
        <v>62217.73</v>
      </c>
      <c r="CQ100">
        <f>ROUND((ROUND((AC100*AW100*1),2)*BC100),2)</f>
        <v>0</v>
      </c>
      <c r="CR100">
        <f>(ROUND((ROUND(((ET100)*AV100*1),2)*BB100),2)+ROUND((ROUND(((AE100-(EU100))*AV100*1),2)*BS100),2))</f>
        <v>0</v>
      </c>
      <c r="CS100">
        <f>ROUND((ROUND((AE100*AV100*1),2)*BS100),2)</f>
        <v>0</v>
      </c>
      <c r="CT100">
        <f>ROUND((ROUND((AF100*AV100*1),2)*BA100),2)</f>
        <v>62217.73</v>
      </c>
      <c r="CU100">
        <f>AG100</f>
        <v>0</v>
      </c>
      <c r="CV100">
        <f>(AH100*AV100)</f>
        <v>149.85000000000002</v>
      </c>
      <c r="CW100">
        <f>AI100</f>
        <v>0</v>
      </c>
      <c r="CX100">
        <f>AJ100</f>
        <v>0</v>
      </c>
      <c r="CY100">
        <f>S100*(BZ100/100)</f>
        <v>43552.411</v>
      </c>
      <c r="CZ100">
        <f>S100*(CA100/100)</f>
        <v>25509.2693</v>
      </c>
      <c r="DC100" t="s">
        <v>3</v>
      </c>
      <c r="DD100" t="s">
        <v>3</v>
      </c>
      <c r="DE100" t="s">
        <v>3</v>
      </c>
      <c r="DF100" t="s">
        <v>3</v>
      </c>
      <c r="DG100" t="s">
        <v>96</v>
      </c>
      <c r="DH100" t="s">
        <v>3</v>
      </c>
      <c r="DI100" t="s">
        <v>96</v>
      </c>
      <c r="DJ100" t="s">
        <v>3</v>
      </c>
      <c r="DK100" t="s">
        <v>3</v>
      </c>
      <c r="DL100" t="s">
        <v>3</v>
      </c>
      <c r="DM100" t="s">
        <v>3</v>
      </c>
      <c r="DN100">
        <v>75</v>
      </c>
      <c r="DO100">
        <v>70</v>
      </c>
      <c r="DP100">
        <v>1</v>
      </c>
      <c r="DQ100">
        <v>1</v>
      </c>
      <c r="DU100">
        <v>1013</v>
      </c>
      <c r="DV100" t="s">
        <v>94</v>
      </c>
      <c r="DW100" t="s">
        <v>94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148641036</v>
      </c>
      <c r="EF100">
        <v>50</v>
      </c>
      <c r="EG100" t="s">
        <v>91</v>
      </c>
      <c r="EH100">
        <v>0</v>
      </c>
      <c r="EI100" t="s">
        <v>3</v>
      </c>
      <c r="EJ100">
        <v>4</v>
      </c>
      <c r="EK100">
        <v>388</v>
      </c>
      <c r="EL100" t="s">
        <v>97</v>
      </c>
      <c r="EM100" t="s">
        <v>98</v>
      </c>
      <c r="EO100" t="s">
        <v>99</v>
      </c>
      <c r="EQ100">
        <v>131072</v>
      </c>
      <c r="ER100">
        <v>1768.5</v>
      </c>
      <c r="ES100">
        <v>0</v>
      </c>
      <c r="ET100">
        <v>0</v>
      </c>
      <c r="EU100">
        <v>0</v>
      </c>
      <c r="EV100">
        <v>1768.5</v>
      </c>
      <c r="EW100">
        <v>111</v>
      </c>
      <c r="EX100">
        <v>0</v>
      </c>
      <c r="EY100">
        <v>0</v>
      </c>
      <c r="FQ100">
        <v>0</v>
      </c>
      <c r="FR100">
        <f>ROUND(IF(AND(BH100=3,BI100=3),P100,0),2)</f>
        <v>0</v>
      </c>
      <c r="FS100">
        <v>0</v>
      </c>
      <c r="FX100">
        <v>75</v>
      </c>
      <c r="FY100">
        <v>70</v>
      </c>
      <c r="GA100" t="s">
        <v>3</v>
      </c>
      <c r="GD100">
        <v>0</v>
      </c>
      <c r="GF100">
        <v>-658455143</v>
      </c>
      <c r="GG100">
        <v>2</v>
      </c>
      <c r="GH100">
        <v>1</v>
      </c>
      <c r="GI100">
        <v>2</v>
      </c>
      <c r="GJ100">
        <v>0</v>
      </c>
      <c r="GK100">
        <f>ROUND(R100*(R12)/100,2)</f>
        <v>0</v>
      </c>
      <c r="GL100">
        <f>ROUND(IF(AND(BH100=3,BI100=3,FS100&lt;&gt;0),P100,0),2)</f>
        <v>0</v>
      </c>
      <c r="GM100">
        <f>ROUND(O100+X100+Y100+GK100,2)+GX100</f>
        <v>131279.41</v>
      </c>
      <c r="GN100">
        <f>IF(OR(BI100=0,BI100=1),ROUND(O100+X100+Y100+GK100,2),0)</f>
        <v>0</v>
      </c>
      <c r="GO100">
        <f>IF(BI100=2,ROUND(O100+X100+Y100+GK100,2),0)</f>
        <v>0</v>
      </c>
      <c r="GP100">
        <f>IF(BI100=4,ROUND(O100+X100+Y100+GK100,2)+GX100,0)</f>
        <v>131279.41</v>
      </c>
      <c r="GR100">
        <v>0</v>
      </c>
      <c r="GS100">
        <v>3</v>
      </c>
      <c r="GT100">
        <v>0</v>
      </c>
      <c r="GU100" t="s">
        <v>3</v>
      </c>
      <c r="GV100">
        <f>ROUND((GT100),6)</f>
        <v>0</v>
      </c>
      <c r="GW100">
        <v>1</v>
      </c>
      <c r="GX100">
        <f>ROUND(HC100*I100,2)</f>
        <v>0</v>
      </c>
      <c r="HA100">
        <v>0</v>
      </c>
      <c r="HB100">
        <v>0</v>
      </c>
      <c r="HC100">
        <f>GV100*GW100</f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2" spans="1:245" x14ac:dyDescent="0.2">
      <c r="A102" s="2">
        <v>51</v>
      </c>
      <c r="B102" s="2">
        <f>B96</f>
        <v>1</v>
      </c>
      <c r="C102" s="2">
        <f>A96</f>
        <v>4</v>
      </c>
      <c r="D102" s="2">
        <f>ROW(A96)</f>
        <v>96</v>
      </c>
      <c r="E102" s="2"/>
      <c r="F102" s="2" t="str">
        <f>IF(F96&lt;&gt;"",F96,"")</f>
        <v>Новый раздел</v>
      </c>
      <c r="G102" s="2" t="str">
        <f>IF(G96&lt;&gt;"",G96,"")</f>
        <v>Пусконаладочные работы</v>
      </c>
      <c r="H102" s="2">
        <v>0</v>
      </c>
      <c r="I102" s="2"/>
      <c r="J102" s="2"/>
      <c r="K102" s="2"/>
      <c r="L102" s="2"/>
      <c r="M102" s="2"/>
      <c r="N102" s="2"/>
      <c r="O102" s="2">
        <f t="shared" ref="O102:T102" si="39">ROUND(AB102,2)</f>
        <v>62217.73</v>
      </c>
      <c r="P102" s="2">
        <f t="shared" si="39"/>
        <v>0</v>
      </c>
      <c r="Q102" s="2">
        <f t="shared" si="39"/>
        <v>0</v>
      </c>
      <c r="R102" s="2">
        <f t="shared" si="39"/>
        <v>0</v>
      </c>
      <c r="S102" s="2">
        <f t="shared" si="39"/>
        <v>62217.73</v>
      </c>
      <c r="T102" s="2">
        <f t="shared" si="39"/>
        <v>0</v>
      </c>
      <c r="U102" s="2">
        <f>AH102</f>
        <v>149.85000000000002</v>
      </c>
      <c r="V102" s="2">
        <f>AI102</f>
        <v>0</v>
      </c>
      <c r="W102" s="2">
        <f>ROUND(AJ102,2)</f>
        <v>0</v>
      </c>
      <c r="X102" s="2">
        <f>ROUND(AK102,2)</f>
        <v>43552.41</v>
      </c>
      <c r="Y102" s="2">
        <f>ROUND(AL102,2)</f>
        <v>25509.27</v>
      </c>
      <c r="Z102" s="2"/>
      <c r="AA102" s="2"/>
      <c r="AB102" s="2">
        <f>ROUND(SUMIF(AA100:AA100,"=203454975",O100:O100),2)</f>
        <v>62217.73</v>
      </c>
      <c r="AC102" s="2">
        <f>ROUND(SUMIF(AA100:AA100,"=203454975",P100:P100),2)</f>
        <v>0</v>
      </c>
      <c r="AD102" s="2">
        <f>ROUND(SUMIF(AA100:AA100,"=203454975",Q100:Q100),2)</f>
        <v>0</v>
      </c>
      <c r="AE102" s="2">
        <f>ROUND(SUMIF(AA100:AA100,"=203454975",R100:R100),2)</f>
        <v>0</v>
      </c>
      <c r="AF102" s="2">
        <f>ROUND(SUMIF(AA100:AA100,"=203454975",S100:S100),2)</f>
        <v>62217.73</v>
      </c>
      <c r="AG102" s="2">
        <f>ROUND(SUMIF(AA100:AA100,"=203454975",T100:T100),2)</f>
        <v>0</v>
      </c>
      <c r="AH102" s="2">
        <f>SUMIF(AA100:AA100,"=203454975",U100:U100)</f>
        <v>149.85000000000002</v>
      </c>
      <c r="AI102" s="2">
        <f>SUMIF(AA100:AA100,"=203454975",V100:V100)</f>
        <v>0</v>
      </c>
      <c r="AJ102" s="2">
        <f>ROUND(SUMIF(AA100:AA100,"=203454975",W100:W100),2)</f>
        <v>0</v>
      </c>
      <c r="AK102" s="2">
        <f>ROUND(SUMIF(AA100:AA100,"=203454975",X100:X100),2)</f>
        <v>43552.41</v>
      </c>
      <c r="AL102" s="2">
        <f>ROUND(SUMIF(AA100:AA100,"=203454975",Y100:Y100),2)</f>
        <v>25509.27</v>
      </c>
      <c r="AM102" s="2"/>
      <c r="AN102" s="2"/>
      <c r="AO102" s="2">
        <f t="shared" ref="AO102:BD102" si="40">ROUND(BX102,2)</f>
        <v>0</v>
      </c>
      <c r="AP102" s="2">
        <f t="shared" si="40"/>
        <v>0</v>
      </c>
      <c r="AQ102" s="2">
        <f t="shared" si="40"/>
        <v>0</v>
      </c>
      <c r="AR102" s="2">
        <f t="shared" si="40"/>
        <v>131279.41</v>
      </c>
      <c r="AS102" s="2">
        <f t="shared" si="40"/>
        <v>0</v>
      </c>
      <c r="AT102" s="2">
        <f t="shared" si="40"/>
        <v>0</v>
      </c>
      <c r="AU102" s="2">
        <f t="shared" si="40"/>
        <v>131279.41</v>
      </c>
      <c r="AV102" s="2">
        <f t="shared" si="40"/>
        <v>0</v>
      </c>
      <c r="AW102" s="2">
        <f t="shared" si="40"/>
        <v>0</v>
      </c>
      <c r="AX102" s="2">
        <f t="shared" si="40"/>
        <v>0</v>
      </c>
      <c r="AY102" s="2">
        <f t="shared" si="40"/>
        <v>0</v>
      </c>
      <c r="AZ102" s="2">
        <f t="shared" si="40"/>
        <v>0</v>
      </c>
      <c r="BA102" s="2">
        <f t="shared" si="40"/>
        <v>0</v>
      </c>
      <c r="BB102" s="2">
        <f t="shared" si="40"/>
        <v>0</v>
      </c>
      <c r="BC102" s="2">
        <f t="shared" si="40"/>
        <v>0</v>
      </c>
      <c r="BD102" s="2">
        <f t="shared" si="40"/>
        <v>0</v>
      </c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>
        <f>ROUND(SUMIF(AA100:AA100,"=203454975",FQ100:FQ100),2)</f>
        <v>0</v>
      </c>
      <c r="BY102" s="2">
        <f>ROUND(SUMIF(AA100:AA100,"=203454975",FR100:FR100),2)</f>
        <v>0</v>
      </c>
      <c r="BZ102" s="2">
        <f>ROUND(SUMIF(AA100:AA100,"=203454975",GL100:GL100),2)</f>
        <v>0</v>
      </c>
      <c r="CA102" s="2">
        <f>ROUND(SUMIF(AA100:AA100,"=203454975",GM100:GM100),2)</f>
        <v>131279.41</v>
      </c>
      <c r="CB102" s="2">
        <f>ROUND(SUMIF(AA100:AA100,"=203454975",GN100:GN100),2)</f>
        <v>0</v>
      </c>
      <c r="CC102" s="2">
        <f>ROUND(SUMIF(AA100:AA100,"=203454975",GO100:GO100),2)</f>
        <v>0</v>
      </c>
      <c r="CD102" s="2">
        <f>ROUND(SUMIF(AA100:AA100,"=203454975",GP100:GP100),2)</f>
        <v>131279.41</v>
      </c>
      <c r="CE102" s="2">
        <f>AC102-BX102</f>
        <v>0</v>
      </c>
      <c r="CF102" s="2">
        <f>AC102-BY102</f>
        <v>0</v>
      </c>
      <c r="CG102" s="2">
        <f>BX102-BZ102</f>
        <v>0</v>
      </c>
      <c r="CH102" s="2">
        <f>AC102-BX102-BY102+BZ102</f>
        <v>0</v>
      </c>
      <c r="CI102" s="2">
        <f>BY102-BZ102</f>
        <v>0</v>
      </c>
      <c r="CJ102" s="2">
        <f>ROUND(SUMIF(AA100:AA100,"=203454975",GX100:GX100),2)</f>
        <v>0</v>
      </c>
      <c r="CK102" s="2">
        <f>ROUND(SUMIF(AA100:AA100,"=203454975",GY100:GY100),2)</f>
        <v>0</v>
      </c>
      <c r="CL102" s="2">
        <f>ROUND(SUMIF(AA100:AA100,"=203454975",GZ100:GZ100),2)</f>
        <v>0</v>
      </c>
      <c r="CM102" s="2">
        <f>ROUND(SUMIF(AA100:AA100,"=203454975",HD100:HD100),2)</f>
        <v>0</v>
      </c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>
        <v>0</v>
      </c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201</v>
      </c>
      <c r="F104" s="4">
        <f>ROUND(Source!O102,O104)</f>
        <v>62217.73</v>
      </c>
      <c r="G104" s="4" t="s">
        <v>27</v>
      </c>
      <c r="H104" s="4" t="s">
        <v>28</v>
      </c>
      <c r="I104" s="4"/>
      <c r="J104" s="4"/>
      <c r="K104" s="4">
        <v>201</v>
      </c>
      <c r="L104" s="4">
        <v>1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62217.73</v>
      </c>
      <c r="X104" s="4">
        <v>1</v>
      </c>
      <c r="Y104" s="4">
        <v>62217.73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202</v>
      </c>
      <c r="F105" s="4">
        <f>ROUND(Source!P102,O105)</f>
        <v>0</v>
      </c>
      <c r="G105" s="4" t="s">
        <v>29</v>
      </c>
      <c r="H105" s="4" t="s">
        <v>30</v>
      </c>
      <c r="I105" s="4"/>
      <c r="J105" s="4"/>
      <c r="K105" s="4">
        <v>202</v>
      </c>
      <c r="L105" s="4">
        <v>2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222</v>
      </c>
      <c r="F106" s="4">
        <f>ROUND(Source!AO102,O106)</f>
        <v>0</v>
      </c>
      <c r="G106" s="4" t="s">
        <v>31</v>
      </c>
      <c r="H106" s="4" t="s">
        <v>32</v>
      </c>
      <c r="I106" s="4"/>
      <c r="J106" s="4"/>
      <c r="K106" s="4">
        <v>222</v>
      </c>
      <c r="L106" s="4">
        <v>3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225</v>
      </c>
      <c r="F107" s="4">
        <f>ROUND(Source!AV102,O107)</f>
        <v>0</v>
      </c>
      <c r="G107" s="4" t="s">
        <v>33</v>
      </c>
      <c r="H107" s="4" t="s">
        <v>34</v>
      </c>
      <c r="I107" s="4"/>
      <c r="J107" s="4"/>
      <c r="K107" s="4">
        <v>225</v>
      </c>
      <c r="L107" s="4">
        <v>4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226</v>
      </c>
      <c r="F108" s="4">
        <f>ROUND(Source!AW102,O108)</f>
        <v>0</v>
      </c>
      <c r="G108" s="4" t="s">
        <v>35</v>
      </c>
      <c r="H108" s="4" t="s">
        <v>36</v>
      </c>
      <c r="I108" s="4"/>
      <c r="J108" s="4"/>
      <c r="K108" s="4">
        <v>226</v>
      </c>
      <c r="L108" s="4">
        <v>5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227</v>
      </c>
      <c r="F109" s="4">
        <f>ROUND(Source!AX102,O109)</f>
        <v>0</v>
      </c>
      <c r="G109" s="4" t="s">
        <v>37</v>
      </c>
      <c r="H109" s="4" t="s">
        <v>38</v>
      </c>
      <c r="I109" s="4"/>
      <c r="J109" s="4"/>
      <c r="K109" s="4">
        <v>227</v>
      </c>
      <c r="L109" s="4">
        <v>6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228</v>
      </c>
      <c r="F110" s="4">
        <f>ROUND(Source!AY102,O110)</f>
        <v>0</v>
      </c>
      <c r="G110" s="4" t="s">
        <v>39</v>
      </c>
      <c r="H110" s="4" t="s">
        <v>40</v>
      </c>
      <c r="I110" s="4"/>
      <c r="J110" s="4"/>
      <c r="K110" s="4">
        <v>228</v>
      </c>
      <c r="L110" s="4">
        <v>7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216</v>
      </c>
      <c r="F111" s="4">
        <f>ROUND(Source!AP102,O111)</f>
        <v>0</v>
      </c>
      <c r="G111" s="4" t="s">
        <v>41</v>
      </c>
      <c r="H111" s="4" t="s">
        <v>42</v>
      </c>
      <c r="I111" s="4"/>
      <c r="J111" s="4"/>
      <c r="K111" s="4">
        <v>216</v>
      </c>
      <c r="L111" s="4">
        <v>8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223</v>
      </c>
      <c r="F112" s="4">
        <f>ROUND(Source!AQ102,O112)</f>
        <v>0</v>
      </c>
      <c r="G112" s="4" t="s">
        <v>43</v>
      </c>
      <c r="H112" s="4" t="s">
        <v>44</v>
      </c>
      <c r="I112" s="4"/>
      <c r="J112" s="4"/>
      <c r="K112" s="4">
        <v>223</v>
      </c>
      <c r="L112" s="4">
        <v>9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229</v>
      </c>
      <c r="F113" s="4">
        <f>ROUND(Source!AZ102,O113)</f>
        <v>0</v>
      </c>
      <c r="G113" s="4" t="s">
        <v>45</v>
      </c>
      <c r="H113" s="4" t="s">
        <v>46</v>
      </c>
      <c r="I113" s="4"/>
      <c r="J113" s="4"/>
      <c r="K113" s="4">
        <v>229</v>
      </c>
      <c r="L113" s="4">
        <v>10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203</v>
      </c>
      <c r="F114" s="4">
        <f>ROUND(Source!Q102,O114)</f>
        <v>0</v>
      </c>
      <c r="G114" s="4" t="s">
        <v>47</v>
      </c>
      <c r="H114" s="4" t="s">
        <v>48</v>
      </c>
      <c r="I114" s="4"/>
      <c r="J114" s="4"/>
      <c r="K114" s="4">
        <v>203</v>
      </c>
      <c r="L114" s="4">
        <v>11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231</v>
      </c>
      <c r="F115" s="4">
        <f>ROUND(Source!BB102,O115)</f>
        <v>0</v>
      </c>
      <c r="G115" s="4" t="s">
        <v>49</v>
      </c>
      <c r="H115" s="4" t="s">
        <v>50</v>
      </c>
      <c r="I115" s="4"/>
      <c r="J115" s="4"/>
      <c r="K115" s="4">
        <v>231</v>
      </c>
      <c r="L115" s="4">
        <v>12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204</v>
      </c>
      <c r="F116" s="4">
        <f>ROUND(Source!R102,O116)</f>
        <v>0</v>
      </c>
      <c r="G116" s="4" t="s">
        <v>51</v>
      </c>
      <c r="H116" s="4" t="s">
        <v>52</v>
      </c>
      <c r="I116" s="4"/>
      <c r="J116" s="4"/>
      <c r="K116" s="4">
        <v>204</v>
      </c>
      <c r="L116" s="4">
        <v>13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205</v>
      </c>
      <c r="F117" s="4">
        <f>ROUND(Source!S102,O117)</f>
        <v>62217.73</v>
      </c>
      <c r="G117" s="4" t="s">
        <v>53</v>
      </c>
      <c r="H117" s="4" t="s">
        <v>54</v>
      </c>
      <c r="I117" s="4"/>
      <c r="J117" s="4"/>
      <c r="K117" s="4">
        <v>205</v>
      </c>
      <c r="L117" s="4">
        <v>14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62217.73</v>
      </c>
      <c r="X117" s="4">
        <v>1</v>
      </c>
      <c r="Y117" s="4">
        <v>62217.73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232</v>
      </c>
      <c r="F118" s="4">
        <f>ROUND(Source!BC102,O118)</f>
        <v>0</v>
      </c>
      <c r="G118" s="4" t="s">
        <v>55</v>
      </c>
      <c r="H118" s="4" t="s">
        <v>56</v>
      </c>
      <c r="I118" s="4"/>
      <c r="J118" s="4"/>
      <c r="K118" s="4">
        <v>232</v>
      </c>
      <c r="L118" s="4">
        <v>15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214</v>
      </c>
      <c r="F119" s="4">
        <f>ROUND(Source!AS102,O119)</f>
        <v>0</v>
      </c>
      <c r="G119" s="4" t="s">
        <v>57</v>
      </c>
      <c r="H119" s="4" t="s">
        <v>58</v>
      </c>
      <c r="I119" s="4"/>
      <c r="J119" s="4"/>
      <c r="K119" s="4">
        <v>214</v>
      </c>
      <c r="L119" s="4">
        <v>16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215</v>
      </c>
      <c r="F120" s="4">
        <f>ROUND(Source!AT102,O120)</f>
        <v>0</v>
      </c>
      <c r="G120" s="4" t="s">
        <v>59</v>
      </c>
      <c r="H120" s="4" t="s">
        <v>60</v>
      </c>
      <c r="I120" s="4"/>
      <c r="J120" s="4"/>
      <c r="K120" s="4">
        <v>215</v>
      </c>
      <c r="L120" s="4">
        <v>17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217</v>
      </c>
      <c r="F121" s="4">
        <f>ROUND(Source!AU102,O121)</f>
        <v>131279.41</v>
      </c>
      <c r="G121" s="4" t="s">
        <v>61</v>
      </c>
      <c r="H121" s="4" t="s">
        <v>62</v>
      </c>
      <c r="I121" s="4"/>
      <c r="J121" s="4"/>
      <c r="K121" s="4">
        <v>217</v>
      </c>
      <c r="L121" s="4">
        <v>18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131279.41</v>
      </c>
      <c r="X121" s="4">
        <v>1</v>
      </c>
      <c r="Y121" s="4">
        <v>131279.41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230</v>
      </c>
      <c r="F122" s="4">
        <f>ROUND(Source!BA102,O122)</f>
        <v>0</v>
      </c>
      <c r="G122" s="4" t="s">
        <v>63</v>
      </c>
      <c r="H122" s="4" t="s">
        <v>64</v>
      </c>
      <c r="I122" s="4"/>
      <c r="J122" s="4"/>
      <c r="K122" s="4">
        <v>230</v>
      </c>
      <c r="L122" s="4">
        <v>19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206</v>
      </c>
      <c r="F123" s="4">
        <f>ROUND(Source!T102,O123)</f>
        <v>0</v>
      </c>
      <c r="G123" s="4" t="s">
        <v>65</v>
      </c>
      <c r="H123" s="4" t="s">
        <v>66</v>
      </c>
      <c r="I123" s="4"/>
      <c r="J123" s="4"/>
      <c r="K123" s="4">
        <v>206</v>
      </c>
      <c r="L123" s="4">
        <v>20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207</v>
      </c>
      <c r="F124" s="4">
        <f>Source!U102</f>
        <v>149.85000000000002</v>
      </c>
      <c r="G124" s="4" t="s">
        <v>67</v>
      </c>
      <c r="H124" s="4" t="s">
        <v>68</v>
      </c>
      <c r="I124" s="4"/>
      <c r="J124" s="4"/>
      <c r="K124" s="4">
        <v>207</v>
      </c>
      <c r="L124" s="4">
        <v>21</v>
      </c>
      <c r="M124" s="4">
        <v>3</v>
      </c>
      <c r="N124" s="4" t="s">
        <v>3</v>
      </c>
      <c r="O124" s="4">
        <v>-1</v>
      </c>
      <c r="P124" s="4"/>
      <c r="Q124" s="4"/>
      <c r="R124" s="4"/>
      <c r="S124" s="4"/>
      <c r="T124" s="4"/>
      <c r="U124" s="4"/>
      <c r="V124" s="4"/>
      <c r="W124" s="4">
        <v>149.85</v>
      </c>
      <c r="X124" s="4">
        <v>1</v>
      </c>
      <c r="Y124" s="4">
        <v>149.85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208</v>
      </c>
      <c r="F125" s="4">
        <f>Source!V102</f>
        <v>0</v>
      </c>
      <c r="G125" s="4" t="s">
        <v>69</v>
      </c>
      <c r="H125" s="4" t="s">
        <v>70</v>
      </c>
      <c r="I125" s="4"/>
      <c r="J125" s="4"/>
      <c r="K125" s="4">
        <v>208</v>
      </c>
      <c r="L125" s="4">
        <v>22</v>
      </c>
      <c r="M125" s="4">
        <v>3</v>
      </c>
      <c r="N125" s="4" t="s">
        <v>3</v>
      </c>
      <c r="O125" s="4">
        <v>-1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209</v>
      </c>
      <c r="F126" s="4">
        <f>ROUND(Source!W102,O126)</f>
        <v>0</v>
      </c>
      <c r="G126" s="4" t="s">
        <v>71</v>
      </c>
      <c r="H126" s="4" t="s">
        <v>72</v>
      </c>
      <c r="I126" s="4"/>
      <c r="J126" s="4"/>
      <c r="K126" s="4">
        <v>209</v>
      </c>
      <c r="L126" s="4">
        <v>23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233</v>
      </c>
      <c r="F127" s="4">
        <f>ROUND(Source!BD102,O127)</f>
        <v>0</v>
      </c>
      <c r="G127" s="4" t="s">
        <v>73</v>
      </c>
      <c r="H127" s="4" t="s">
        <v>74</v>
      </c>
      <c r="I127" s="4"/>
      <c r="J127" s="4"/>
      <c r="K127" s="4">
        <v>233</v>
      </c>
      <c r="L127" s="4">
        <v>24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210</v>
      </c>
      <c r="F128" s="4">
        <f>ROUND(Source!X102,O128)</f>
        <v>43552.41</v>
      </c>
      <c r="G128" s="4" t="s">
        <v>75</v>
      </c>
      <c r="H128" s="4" t="s">
        <v>76</v>
      </c>
      <c r="I128" s="4"/>
      <c r="J128" s="4"/>
      <c r="K128" s="4">
        <v>210</v>
      </c>
      <c r="L128" s="4">
        <v>25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43552.41</v>
      </c>
      <c r="X128" s="4">
        <v>1</v>
      </c>
      <c r="Y128" s="4">
        <v>43552.41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211</v>
      </c>
      <c r="F129" s="4">
        <f>ROUND(Source!Y102,O129)</f>
        <v>25509.27</v>
      </c>
      <c r="G129" s="4" t="s">
        <v>77</v>
      </c>
      <c r="H129" s="4" t="s">
        <v>78</v>
      </c>
      <c r="I129" s="4"/>
      <c r="J129" s="4"/>
      <c r="K129" s="4">
        <v>211</v>
      </c>
      <c r="L129" s="4">
        <v>26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25509.27</v>
      </c>
      <c r="X129" s="4">
        <v>1</v>
      </c>
      <c r="Y129" s="4">
        <v>25509.27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224</v>
      </c>
      <c r="F130" s="4">
        <f>ROUND(Source!AR102,O130)</f>
        <v>131279.41</v>
      </c>
      <c r="G130" s="4" t="s">
        <v>79</v>
      </c>
      <c r="H130" s="4" t="s">
        <v>80</v>
      </c>
      <c r="I130" s="4"/>
      <c r="J130" s="4"/>
      <c r="K130" s="4">
        <v>224</v>
      </c>
      <c r="L130" s="4">
        <v>27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131279.41</v>
      </c>
      <c r="X130" s="4">
        <v>1</v>
      </c>
      <c r="Y130" s="4">
        <v>131279.41</v>
      </c>
      <c r="Z130" s="4"/>
      <c r="AA130" s="4"/>
      <c r="AB130" s="4"/>
    </row>
    <row r="132" spans="1:206" x14ac:dyDescent="0.2">
      <c r="A132" s="2">
        <v>51</v>
      </c>
      <c r="B132" s="2">
        <f>B20</f>
        <v>1</v>
      </c>
      <c r="C132" s="2">
        <f>A20</f>
        <v>3</v>
      </c>
      <c r="D132" s="2">
        <f>ROW(A20)</f>
        <v>20</v>
      </c>
      <c r="E132" s="2"/>
      <c r="F132" s="2" t="str">
        <f>IF(F20&lt;&gt;"",F20,"")</f>
        <v>Новая локальная смета</v>
      </c>
      <c r="G132" s="2" t="str">
        <f>IF(G20&lt;&gt;"",G20,"")</f>
        <v>Монтаж КРУН 10 - 6 кВ</v>
      </c>
      <c r="H132" s="2">
        <v>0</v>
      </c>
      <c r="I132" s="2"/>
      <c r="J132" s="2"/>
      <c r="K132" s="2"/>
      <c r="L132" s="2"/>
      <c r="M132" s="2"/>
      <c r="N132" s="2"/>
      <c r="O132" s="2">
        <f t="shared" ref="O132:T132" si="41">ROUND(O30+O66+O102+AB132,2)</f>
        <v>1436034.89</v>
      </c>
      <c r="P132" s="2">
        <f t="shared" si="41"/>
        <v>1355356.29</v>
      </c>
      <c r="Q132" s="2">
        <f t="shared" si="41"/>
        <v>1687.35</v>
      </c>
      <c r="R132" s="2">
        <f t="shared" si="41"/>
        <v>552.73</v>
      </c>
      <c r="S132" s="2">
        <f t="shared" si="41"/>
        <v>78991.25</v>
      </c>
      <c r="T132" s="2">
        <f t="shared" si="41"/>
        <v>0</v>
      </c>
      <c r="U132" s="2">
        <f>U30+U66+U102+AH132</f>
        <v>200.85204000000002</v>
      </c>
      <c r="V132" s="2">
        <f>V30+V66+V102+AI132</f>
        <v>0</v>
      </c>
      <c r="W132" s="2">
        <f>ROUND(W30+W66+W102+AJ132,2)</f>
        <v>0</v>
      </c>
      <c r="X132" s="2">
        <f>ROUND(X30+X66+X102+AK132,2)</f>
        <v>58984.05</v>
      </c>
      <c r="Y132" s="2">
        <f>ROUND(Y30+Y66+Y102+AL132,2)</f>
        <v>32721.88</v>
      </c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>
        <f t="shared" ref="AO132:BD132" si="42">ROUND(AO30+AO66+AO102+BX132,2)</f>
        <v>0</v>
      </c>
      <c r="AP132" s="2">
        <f t="shared" si="42"/>
        <v>1355068.02</v>
      </c>
      <c r="AQ132" s="2">
        <f t="shared" si="42"/>
        <v>0</v>
      </c>
      <c r="AR132" s="2">
        <f t="shared" si="42"/>
        <v>1528625.19</v>
      </c>
      <c r="AS132" s="2">
        <f t="shared" si="42"/>
        <v>0</v>
      </c>
      <c r="AT132" s="2">
        <f t="shared" si="42"/>
        <v>42277.760000000002</v>
      </c>
      <c r="AU132" s="2">
        <f t="shared" si="42"/>
        <v>131279.41</v>
      </c>
      <c r="AV132" s="2">
        <f t="shared" si="42"/>
        <v>1355356.29</v>
      </c>
      <c r="AW132" s="2">
        <f t="shared" si="42"/>
        <v>288.27</v>
      </c>
      <c r="AX132" s="2">
        <f t="shared" si="42"/>
        <v>0</v>
      </c>
      <c r="AY132" s="2">
        <f t="shared" si="42"/>
        <v>288.27</v>
      </c>
      <c r="AZ132" s="2">
        <f t="shared" si="42"/>
        <v>1355068.02</v>
      </c>
      <c r="BA132" s="2">
        <f t="shared" si="42"/>
        <v>0</v>
      </c>
      <c r="BB132" s="2">
        <f t="shared" si="42"/>
        <v>0</v>
      </c>
      <c r="BC132" s="2">
        <f t="shared" si="42"/>
        <v>0</v>
      </c>
      <c r="BD132" s="2">
        <f t="shared" si="42"/>
        <v>0</v>
      </c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>
        <v>0</v>
      </c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201</v>
      </c>
      <c r="F134" s="4">
        <f>ROUND(Source!O132,O134)</f>
        <v>1436034.89</v>
      </c>
      <c r="G134" s="4" t="s">
        <v>27</v>
      </c>
      <c r="H134" s="4" t="s">
        <v>28</v>
      </c>
      <c r="I134" s="4"/>
      <c r="J134" s="4"/>
      <c r="K134" s="4">
        <v>201</v>
      </c>
      <c r="L134" s="4">
        <v>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1436034.89</v>
      </c>
      <c r="X134" s="4">
        <v>1</v>
      </c>
      <c r="Y134" s="4">
        <v>1436034.89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202</v>
      </c>
      <c r="F135" s="4">
        <f>ROUND(Source!P132,O135)</f>
        <v>1355356.29</v>
      </c>
      <c r="G135" s="4" t="s">
        <v>29</v>
      </c>
      <c r="H135" s="4" t="s">
        <v>30</v>
      </c>
      <c r="I135" s="4"/>
      <c r="J135" s="4"/>
      <c r="K135" s="4">
        <v>202</v>
      </c>
      <c r="L135" s="4">
        <v>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1355356.29</v>
      </c>
      <c r="X135" s="4">
        <v>1</v>
      </c>
      <c r="Y135" s="4">
        <v>1355356.29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222</v>
      </c>
      <c r="F136" s="4">
        <f>ROUND(Source!AO132,O136)</f>
        <v>0</v>
      </c>
      <c r="G136" s="4" t="s">
        <v>31</v>
      </c>
      <c r="H136" s="4" t="s">
        <v>32</v>
      </c>
      <c r="I136" s="4"/>
      <c r="J136" s="4"/>
      <c r="K136" s="4">
        <v>222</v>
      </c>
      <c r="L136" s="4">
        <v>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225</v>
      </c>
      <c r="F137" s="4">
        <f>ROUND(Source!AV132,O137)</f>
        <v>1355356.29</v>
      </c>
      <c r="G137" s="4" t="s">
        <v>33</v>
      </c>
      <c r="H137" s="4" t="s">
        <v>34</v>
      </c>
      <c r="I137" s="4"/>
      <c r="J137" s="4"/>
      <c r="K137" s="4">
        <v>225</v>
      </c>
      <c r="L137" s="4">
        <v>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1355356.29</v>
      </c>
      <c r="X137" s="4">
        <v>1</v>
      </c>
      <c r="Y137" s="4">
        <v>1355356.29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226</v>
      </c>
      <c r="F138" s="4">
        <f>ROUND(Source!AW132,O138)</f>
        <v>288.27</v>
      </c>
      <c r="G138" s="4" t="s">
        <v>35</v>
      </c>
      <c r="H138" s="4" t="s">
        <v>36</v>
      </c>
      <c r="I138" s="4"/>
      <c r="J138" s="4"/>
      <c r="K138" s="4">
        <v>226</v>
      </c>
      <c r="L138" s="4">
        <v>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288.27</v>
      </c>
      <c r="X138" s="4">
        <v>1</v>
      </c>
      <c r="Y138" s="4">
        <v>288.27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227</v>
      </c>
      <c r="F139" s="4">
        <f>ROUND(Source!AX132,O139)</f>
        <v>0</v>
      </c>
      <c r="G139" s="4" t="s">
        <v>37</v>
      </c>
      <c r="H139" s="4" t="s">
        <v>38</v>
      </c>
      <c r="I139" s="4"/>
      <c r="J139" s="4"/>
      <c r="K139" s="4">
        <v>227</v>
      </c>
      <c r="L139" s="4">
        <v>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228</v>
      </c>
      <c r="F140" s="4">
        <f>ROUND(Source!AY132,O140)</f>
        <v>288.27</v>
      </c>
      <c r="G140" s="4" t="s">
        <v>39</v>
      </c>
      <c r="H140" s="4" t="s">
        <v>40</v>
      </c>
      <c r="I140" s="4"/>
      <c r="J140" s="4"/>
      <c r="K140" s="4">
        <v>228</v>
      </c>
      <c r="L140" s="4">
        <v>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288.27</v>
      </c>
      <c r="X140" s="4">
        <v>1</v>
      </c>
      <c r="Y140" s="4">
        <v>288.27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216</v>
      </c>
      <c r="F141" s="4">
        <f>ROUND(Source!AP132,O141)</f>
        <v>1355068.02</v>
      </c>
      <c r="G141" s="4" t="s">
        <v>41</v>
      </c>
      <c r="H141" s="4" t="s">
        <v>42</v>
      </c>
      <c r="I141" s="4"/>
      <c r="J141" s="4"/>
      <c r="K141" s="4">
        <v>216</v>
      </c>
      <c r="L141" s="4">
        <v>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1355068.02</v>
      </c>
      <c r="X141" s="4">
        <v>1</v>
      </c>
      <c r="Y141" s="4">
        <v>1355068.02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223</v>
      </c>
      <c r="F142" s="4">
        <f>ROUND(Source!AQ132,O142)</f>
        <v>0</v>
      </c>
      <c r="G142" s="4" t="s">
        <v>43</v>
      </c>
      <c r="H142" s="4" t="s">
        <v>44</v>
      </c>
      <c r="I142" s="4"/>
      <c r="J142" s="4"/>
      <c r="K142" s="4">
        <v>223</v>
      </c>
      <c r="L142" s="4">
        <v>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229</v>
      </c>
      <c r="F143" s="4">
        <f>ROUND(Source!AZ132,O143)</f>
        <v>1355068.02</v>
      </c>
      <c r="G143" s="4" t="s">
        <v>45</v>
      </c>
      <c r="H143" s="4" t="s">
        <v>46</v>
      </c>
      <c r="I143" s="4"/>
      <c r="J143" s="4"/>
      <c r="K143" s="4">
        <v>229</v>
      </c>
      <c r="L143" s="4">
        <v>10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1355068.02</v>
      </c>
      <c r="X143" s="4">
        <v>1</v>
      </c>
      <c r="Y143" s="4">
        <v>1355068.02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203</v>
      </c>
      <c r="F144" s="4">
        <f>ROUND(Source!Q132,O144)</f>
        <v>1687.35</v>
      </c>
      <c r="G144" s="4" t="s">
        <v>47</v>
      </c>
      <c r="H144" s="4" t="s">
        <v>48</v>
      </c>
      <c r="I144" s="4"/>
      <c r="J144" s="4"/>
      <c r="K144" s="4">
        <v>203</v>
      </c>
      <c r="L144" s="4">
        <v>11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1687.35</v>
      </c>
      <c r="X144" s="4">
        <v>1</v>
      </c>
      <c r="Y144" s="4">
        <v>1687.35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231</v>
      </c>
      <c r="F145" s="4">
        <f>ROUND(Source!BB132,O145)</f>
        <v>0</v>
      </c>
      <c r="G145" s="4" t="s">
        <v>49</v>
      </c>
      <c r="H145" s="4" t="s">
        <v>50</v>
      </c>
      <c r="I145" s="4"/>
      <c r="J145" s="4"/>
      <c r="K145" s="4">
        <v>231</v>
      </c>
      <c r="L145" s="4">
        <v>12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204</v>
      </c>
      <c r="F146" s="4">
        <f>ROUND(Source!R132,O146)</f>
        <v>552.73</v>
      </c>
      <c r="G146" s="4" t="s">
        <v>51</v>
      </c>
      <c r="H146" s="4" t="s">
        <v>52</v>
      </c>
      <c r="I146" s="4"/>
      <c r="J146" s="4"/>
      <c r="K146" s="4">
        <v>204</v>
      </c>
      <c r="L146" s="4">
        <v>13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552.73</v>
      </c>
      <c r="X146" s="4">
        <v>1</v>
      </c>
      <c r="Y146" s="4">
        <v>552.73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205</v>
      </c>
      <c r="F147" s="4">
        <f>ROUND(Source!S132,O147)</f>
        <v>78991.25</v>
      </c>
      <c r="G147" s="4" t="s">
        <v>53</v>
      </c>
      <c r="H147" s="4" t="s">
        <v>54</v>
      </c>
      <c r="I147" s="4"/>
      <c r="J147" s="4"/>
      <c r="K147" s="4">
        <v>205</v>
      </c>
      <c r="L147" s="4">
        <v>14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78991.25</v>
      </c>
      <c r="X147" s="4">
        <v>1</v>
      </c>
      <c r="Y147" s="4">
        <v>78991.25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232</v>
      </c>
      <c r="F148" s="4">
        <f>ROUND(Source!BC132,O148)</f>
        <v>0</v>
      </c>
      <c r="G148" s="4" t="s">
        <v>55</v>
      </c>
      <c r="H148" s="4" t="s">
        <v>56</v>
      </c>
      <c r="I148" s="4"/>
      <c r="J148" s="4"/>
      <c r="K148" s="4">
        <v>232</v>
      </c>
      <c r="L148" s="4">
        <v>15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214</v>
      </c>
      <c r="F149" s="4">
        <f>ROUND(Source!AS132,O149)</f>
        <v>0</v>
      </c>
      <c r="G149" s="4" t="s">
        <v>57</v>
      </c>
      <c r="H149" s="4" t="s">
        <v>58</v>
      </c>
      <c r="I149" s="4"/>
      <c r="J149" s="4"/>
      <c r="K149" s="4">
        <v>214</v>
      </c>
      <c r="L149" s="4">
        <v>16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215</v>
      </c>
      <c r="F150" s="4">
        <f>ROUND(Source!AT132,O150)</f>
        <v>42277.760000000002</v>
      </c>
      <c r="G150" s="4" t="s">
        <v>59</v>
      </c>
      <c r="H150" s="4" t="s">
        <v>60</v>
      </c>
      <c r="I150" s="4"/>
      <c r="J150" s="4"/>
      <c r="K150" s="4">
        <v>215</v>
      </c>
      <c r="L150" s="4">
        <v>17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42277.760000000002</v>
      </c>
      <c r="X150" s="4">
        <v>1</v>
      </c>
      <c r="Y150" s="4">
        <v>42277.760000000002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217</v>
      </c>
      <c r="F151" s="4">
        <f>ROUND(Source!AU132,O151)</f>
        <v>131279.41</v>
      </c>
      <c r="G151" s="4" t="s">
        <v>61</v>
      </c>
      <c r="H151" s="4" t="s">
        <v>62</v>
      </c>
      <c r="I151" s="4"/>
      <c r="J151" s="4"/>
      <c r="K151" s="4">
        <v>217</v>
      </c>
      <c r="L151" s="4">
        <v>18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131279.41</v>
      </c>
      <c r="X151" s="4">
        <v>1</v>
      </c>
      <c r="Y151" s="4">
        <v>131279.41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230</v>
      </c>
      <c r="F152" s="4">
        <f>ROUND(Source!BA132,O152)</f>
        <v>0</v>
      </c>
      <c r="G152" s="4" t="s">
        <v>63</v>
      </c>
      <c r="H152" s="4" t="s">
        <v>64</v>
      </c>
      <c r="I152" s="4"/>
      <c r="J152" s="4"/>
      <c r="K152" s="4">
        <v>230</v>
      </c>
      <c r="L152" s="4">
        <v>19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206</v>
      </c>
      <c r="F153" s="4">
        <f>ROUND(Source!T132,O153)</f>
        <v>0</v>
      </c>
      <c r="G153" s="4" t="s">
        <v>65</v>
      </c>
      <c r="H153" s="4" t="s">
        <v>66</v>
      </c>
      <c r="I153" s="4"/>
      <c r="J153" s="4"/>
      <c r="K153" s="4">
        <v>206</v>
      </c>
      <c r="L153" s="4">
        <v>20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207</v>
      </c>
      <c r="F154" s="4">
        <f>Source!U132</f>
        <v>200.85204000000002</v>
      </c>
      <c r="G154" s="4" t="s">
        <v>67</v>
      </c>
      <c r="H154" s="4" t="s">
        <v>68</v>
      </c>
      <c r="I154" s="4"/>
      <c r="J154" s="4"/>
      <c r="K154" s="4">
        <v>207</v>
      </c>
      <c r="L154" s="4">
        <v>21</v>
      </c>
      <c r="M154" s="4">
        <v>3</v>
      </c>
      <c r="N154" s="4" t="s">
        <v>3</v>
      </c>
      <c r="O154" s="4">
        <v>-1</v>
      </c>
      <c r="P154" s="4"/>
      <c r="Q154" s="4"/>
      <c r="R154" s="4"/>
      <c r="S154" s="4"/>
      <c r="T154" s="4"/>
      <c r="U154" s="4"/>
      <c r="V154" s="4"/>
      <c r="W154" s="4">
        <v>200.85203999999999</v>
      </c>
      <c r="X154" s="4">
        <v>1</v>
      </c>
      <c r="Y154" s="4">
        <v>200.85203999999999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208</v>
      </c>
      <c r="F155" s="4">
        <f>Source!V132</f>
        <v>0</v>
      </c>
      <c r="G155" s="4" t="s">
        <v>69</v>
      </c>
      <c r="H155" s="4" t="s">
        <v>70</v>
      </c>
      <c r="I155" s="4"/>
      <c r="J155" s="4"/>
      <c r="K155" s="4">
        <v>208</v>
      </c>
      <c r="L155" s="4">
        <v>22</v>
      </c>
      <c r="M155" s="4">
        <v>3</v>
      </c>
      <c r="N155" s="4" t="s">
        <v>3</v>
      </c>
      <c r="O155" s="4">
        <v>-1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209</v>
      </c>
      <c r="F156" s="4">
        <f>ROUND(Source!W132,O156)</f>
        <v>0</v>
      </c>
      <c r="G156" s="4" t="s">
        <v>71</v>
      </c>
      <c r="H156" s="4" t="s">
        <v>72</v>
      </c>
      <c r="I156" s="4"/>
      <c r="J156" s="4"/>
      <c r="K156" s="4">
        <v>209</v>
      </c>
      <c r="L156" s="4">
        <v>23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233</v>
      </c>
      <c r="F157" s="4">
        <f>ROUND(Source!BD132,O157)</f>
        <v>0</v>
      </c>
      <c r="G157" s="4" t="s">
        <v>73</v>
      </c>
      <c r="H157" s="4" t="s">
        <v>74</v>
      </c>
      <c r="I157" s="4"/>
      <c r="J157" s="4"/>
      <c r="K157" s="4">
        <v>233</v>
      </c>
      <c r="L157" s="4">
        <v>24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210</v>
      </c>
      <c r="F158" s="4">
        <f>ROUND(Source!X132,O158)</f>
        <v>58984.05</v>
      </c>
      <c r="G158" s="4" t="s">
        <v>75</v>
      </c>
      <c r="H158" s="4" t="s">
        <v>76</v>
      </c>
      <c r="I158" s="4"/>
      <c r="J158" s="4"/>
      <c r="K158" s="4">
        <v>210</v>
      </c>
      <c r="L158" s="4">
        <v>25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58984.05</v>
      </c>
      <c r="X158" s="4">
        <v>1</v>
      </c>
      <c r="Y158" s="4">
        <v>58984.05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211</v>
      </c>
      <c r="F159" s="4">
        <f>ROUND(Source!Y132,O159)</f>
        <v>32721.88</v>
      </c>
      <c r="G159" s="4" t="s">
        <v>77</v>
      </c>
      <c r="H159" s="4" t="s">
        <v>78</v>
      </c>
      <c r="I159" s="4"/>
      <c r="J159" s="4"/>
      <c r="K159" s="4">
        <v>211</v>
      </c>
      <c r="L159" s="4">
        <v>26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32721.88</v>
      </c>
      <c r="X159" s="4">
        <v>1</v>
      </c>
      <c r="Y159" s="4">
        <v>32721.88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224</v>
      </c>
      <c r="F160" s="4">
        <f>ROUND(Source!AR132,O160)</f>
        <v>1528625.19</v>
      </c>
      <c r="G160" s="4" t="s">
        <v>79</v>
      </c>
      <c r="H160" s="4" t="s">
        <v>80</v>
      </c>
      <c r="I160" s="4"/>
      <c r="J160" s="4"/>
      <c r="K160" s="4">
        <v>224</v>
      </c>
      <c r="L160" s="4">
        <v>27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1528625.19</v>
      </c>
      <c r="X160" s="4">
        <v>1</v>
      </c>
      <c r="Y160" s="4">
        <v>1528625.19</v>
      </c>
      <c r="Z160" s="4"/>
      <c r="AA160" s="4"/>
      <c r="AB160" s="4"/>
    </row>
    <row r="162" spans="1:206" x14ac:dyDescent="0.2">
      <c r="A162" s="2">
        <v>51</v>
      </c>
      <c r="B162" s="2">
        <f>B12</f>
        <v>197</v>
      </c>
      <c r="C162" s="2">
        <f>A12</f>
        <v>1</v>
      </c>
      <c r="D162" s="2">
        <f>ROW(A12)</f>
        <v>12</v>
      </c>
      <c r="E162" s="2"/>
      <c r="F162" s="2" t="str">
        <f>IF(F12&lt;&gt;"",F12,"")</f>
        <v/>
      </c>
      <c r="G162" s="2" t="str">
        <f>IF(G12&lt;&gt;"",G12,"")</f>
        <v>183 КРУН 6-10 кВ</v>
      </c>
      <c r="H162" s="2">
        <v>0</v>
      </c>
      <c r="I162" s="2"/>
      <c r="J162" s="2"/>
      <c r="K162" s="2"/>
      <c r="L162" s="2"/>
      <c r="M162" s="2"/>
      <c r="N162" s="2"/>
      <c r="O162" s="2">
        <f t="shared" ref="O162:T162" si="43">ROUND(O132,2)</f>
        <v>1436034.89</v>
      </c>
      <c r="P162" s="2">
        <f t="shared" si="43"/>
        <v>1355356.29</v>
      </c>
      <c r="Q162" s="2">
        <f t="shared" si="43"/>
        <v>1687.35</v>
      </c>
      <c r="R162" s="2">
        <f t="shared" si="43"/>
        <v>552.73</v>
      </c>
      <c r="S162" s="2">
        <f t="shared" si="43"/>
        <v>78991.25</v>
      </c>
      <c r="T162" s="2">
        <f t="shared" si="43"/>
        <v>0</v>
      </c>
      <c r="U162" s="2">
        <f>U132</f>
        <v>200.85204000000002</v>
      </c>
      <c r="V162" s="2">
        <f>V132</f>
        <v>0</v>
      </c>
      <c r="W162" s="2">
        <f>ROUND(W132,2)</f>
        <v>0</v>
      </c>
      <c r="X162" s="2">
        <f>ROUND(X132,2)</f>
        <v>58984.05</v>
      </c>
      <c r="Y162" s="2">
        <f>ROUND(Y132,2)</f>
        <v>32721.88</v>
      </c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>
        <f t="shared" ref="AO162:BD162" si="44">ROUND(AO132,2)</f>
        <v>0</v>
      </c>
      <c r="AP162" s="2">
        <f t="shared" si="44"/>
        <v>1355068.02</v>
      </c>
      <c r="AQ162" s="2">
        <f t="shared" si="44"/>
        <v>0</v>
      </c>
      <c r="AR162" s="2">
        <f t="shared" si="44"/>
        <v>1528625.19</v>
      </c>
      <c r="AS162" s="2">
        <f t="shared" si="44"/>
        <v>0</v>
      </c>
      <c r="AT162" s="2">
        <f t="shared" si="44"/>
        <v>42277.760000000002</v>
      </c>
      <c r="AU162" s="2">
        <f t="shared" si="44"/>
        <v>131279.41</v>
      </c>
      <c r="AV162" s="2">
        <f t="shared" si="44"/>
        <v>1355356.29</v>
      </c>
      <c r="AW162" s="2">
        <f t="shared" si="44"/>
        <v>288.27</v>
      </c>
      <c r="AX162" s="2">
        <f t="shared" si="44"/>
        <v>0</v>
      </c>
      <c r="AY162" s="2">
        <f t="shared" si="44"/>
        <v>288.27</v>
      </c>
      <c r="AZ162" s="2">
        <f t="shared" si="44"/>
        <v>1355068.02</v>
      </c>
      <c r="BA162" s="2">
        <f t="shared" si="44"/>
        <v>0</v>
      </c>
      <c r="BB162" s="2">
        <f t="shared" si="44"/>
        <v>0</v>
      </c>
      <c r="BC162" s="2">
        <f t="shared" si="44"/>
        <v>0</v>
      </c>
      <c r="BD162" s="2">
        <f t="shared" si="44"/>
        <v>0</v>
      </c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>
        <v>0</v>
      </c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201</v>
      </c>
      <c r="F164" s="4">
        <f>ROUND(Source!O162,O164)</f>
        <v>1436034.89</v>
      </c>
      <c r="G164" s="4" t="s">
        <v>27</v>
      </c>
      <c r="H164" s="4" t="s">
        <v>28</v>
      </c>
      <c r="I164" s="4"/>
      <c r="J164" s="4"/>
      <c r="K164" s="4">
        <v>201</v>
      </c>
      <c r="L164" s="4">
        <v>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1436034.89</v>
      </c>
      <c r="X164" s="4">
        <v>1</v>
      </c>
      <c r="Y164" s="4">
        <v>1436034.89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202</v>
      </c>
      <c r="F165" s="4">
        <f>ROUND(Source!P162,O165)</f>
        <v>1355356.29</v>
      </c>
      <c r="G165" s="4" t="s">
        <v>29</v>
      </c>
      <c r="H165" s="4" t="s">
        <v>30</v>
      </c>
      <c r="I165" s="4"/>
      <c r="J165" s="4"/>
      <c r="K165" s="4">
        <v>202</v>
      </c>
      <c r="L165" s="4">
        <v>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1355356.29</v>
      </c>
      <c r="X165" s="4">
        <v>1</v>
      </c>
      <c r="Y165" s="4">
        <v>1355356.29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222</v>
      </c>
      <c r="F166" s="4">
        <f>ROUND(Source!AO162,O166)</f>
        <v>0</v>
      </c>
      <c r="G166" s="4" t="s">
        <v>31</v>
      </c>
      <c r="H166" s="4" t="s">
        <v>32</v>
      </c>
      <c r="I166" s="4"/>
      <c r="J166" s="4"/>
      <c r="K166" s="4">
        <v>222</v>
      </c>
      <c r="L166" s="4">
        <v>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225</v>
      </c>
      <c r="F167" s="4">
        <f>ROUND(Source!AV162,O167)</f>
        <v>1355356.29</v>
      </c>
      <c r="G167" s="4" t="s">
        <v>33</v>
      </c>
      <c r="H167" s="4" t="s">
        <v>34</v>
      </c>
      <c r="I167" s="4"/>
      <c r="J167" s="4"/>
      <c r="K167" s="4">
        <v>225</v>
      </c>
      <c r="L167" s="4">
        <v>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1355356.29</v>
      </c>
      <c r="X167" s="4">
        <v>1</v>
      </c>
      <c r="Y167" s="4">
        <v>1355356.29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226</v>
      </c>
      <c r="F168" s="4">
        <f>ROUND(Source!AW162,O168)</f>
        <v>288.27</v>
      </c>
      <c r="G168" s="4" t="s">
        <v>35</v>
      </c>
      <c r="H168" s="4" t="s">
        <v>36</v>
      </c>
      <c r="I168" s="4"/>
      <c r="J168" s="4"/>
      <c r="K168" s="4">
        <v>226</v>
      </c>
      <c r="L168" s="4">
        <v>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288.27</v>
      </c>
      <c r="X168" s="4">
        <v>1</v>
      </c>
      <c r="Y168" s="4">
        <v>288.27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227</v>
      </c>
      <c r="F169" s="4">
        <f>ROUND(Source!AX162,O169)</f>
        <v>0</v>
      </c>
      <c r="G169" s="4" t="s">
        <v>37</v>
      </c>
      <c r="H169" s="4" t="s">
        <v>38</v>
      </c>
      <c r="I169" s="4"/>
      <c r="J169" s="4"/>
      <c r="K169" s="4">
        <v>227</v>
      </c>
      <c r="L169" s="4">
        <v>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228</v>
      </c>
      <c r="F170" s="4">
        <f>ROUND(Source!AY162,O170)</f>
        <v>288.27</v>
      </c>
      <c r="G170" s="4" t="s">
        <v>39</v>
      </c>
      <c r="H170" s="4" t="s">
        <v>40</v>
      </c>
      <c r="I170" s="4"/>
      <c r="J170" s="4"/>
      <c r="K170" s="4">
        <v>228</v>
      </c>
      <c r="L170" s="4">
        <v>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288.27</v>
      </c>
      <c r="X170" s="4">
        <v>1</v>
      </c>
      <c r="Y170" s="4">
        <v>288.27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216</v>
      </c>
      <c r="F171" s="4">
        <f>ROUND(Source!AP162,O171)</f>
        <v>1355068.02</v>
      </c>
      <c r="G171" s="4" t="s">
        <v>41</v>
      </c>
      <c r="H171" s="4" t="s">
        <v>42</v>
      </c>
      <c r="I171" s="4"/>
      <c r="J171" s="4"/>
      <c r="K171" s="4">
        <v>216</v>
      </c>
      <c r="L171" s="4">
        <v>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1355068.02</v>
      </c>
      <c r="X171" s="4">
        <v>1</v>
      </c>
      <c r="Y171" s="4">
        <v>1355068.02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223</v>
      </c>
      <c r="F172" s="4">
        <f>ROUND(Source!AQ162,O172)</f>
        <v>0</v>
      </c>
      <c r="G172" s="4" t="s">
        <v>43</v>
      </c>
      <c r="H172" s="4" t="s">
        <v>44</v>
      </c>
      <c r="I172" s="4"/>
      <c r="J172" s="4"/>
      <c r="K172" s="4">
        <v>223</v>
      </c>
      <c r="L172" s="4">
        <v>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229</v>
      </c>
      <c r="F173" s="4">
        <f>ROUND(Source!AZ162,O173)</f>
        <v>1355068.02</v>
      </c>
      <c r="G173" s="4" t="s">
        <v>45</v>
      </c>
      <c r="H173" s="4" t="s">
        <v>46</v>
      </c>
      <c r="I173" s="4"/>
      <c r="J173" s="4"/>
      <c r="K173" s="4">
        <v>229</v>
      </c>
      <c r="L173" s="4">
        <v>10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1355068.02</v>
      </c>
      <c r="X173" s="4">
        <v>1</v>
      </c>
      <c r="Y173" s="4">
        <v>1355068.02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203</v>
      </c>
      <c r="F174" s="4">
        <f>ROUND(Source!Q162,O174)</f>
        <v>1687.35</v>
      </c>
      <c r="G174" s="4" t="s">
        <v>47</v>
      </c>
      <c r="H174" s="4" t="s">
        <v>48</v>
      </c>
      <c r="I174" s="4"/>
      <c r="J174" s="4"/>
      <c r="K174" s="4">
        <v>203</v>
      </c>
      <c r="L174" s="4">
        <v>11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1687.35</v>
      </c>
      <c r="X174" s="4">
        <v>1</v>
      </c>
      <c r="Y174" s="4">
        <v>1687.35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231</v>
      </c>
      <c r="F175" s="4">
        <f>ROUND(Source!BB162,O175)</f>
        <v>0</v>
      </c>
      <c r="G175" s="4" t="s">
        <v>49</v>
      </c>
      <c r="H175" s="4" t="s">
        <v>50</v>
      </c>
      <c r="I175" s="4"/>
      <c r="J175" s="4"/>
      <c r="K175" s="4">
        <v>231</v>
      </c>
      <c r="L175" s="4">
        <v>12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204</v>
      </c>
      <c r="F176" s="4">
        <f>ROUND(Source!R162,O176)</f>
        <v>552.73</v>
      </c>
      <c r="G176" s="4" t="s">
        <v>51</v>
      </c>
      <c r="H176" s="4" t="s">
        <v>52</v>
      </c>
      <c r="I176" s="4"/>
      <c r="J176" s="4"/>
      <c r="K176" s="4">
        <v>204</v>
      </c>
      <c r="L176" s="4">
        <v>13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552.73</v>
      </c>
      <c r="X176" s="4">
        <v>1</v>
      </c>
      <c r="Y176" s="4">
        <v>552.73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205</v>
      </c>
      <c r="F177" s="4">
        <f>ROUND(Source!S162,O177)</f>
        <v>78991.25</v>
      </c>
      <c r="G177" s="4" t="s">
        <v>53</v>
      </c>
      <c r="H177" s="4" t="s">
        <v>54</v>
      </c>
      <c r="I177" s="4"/>
      <c r="J177" s="4"/>
      <c r="K177" s="4">
        <v>205</v>
      </c>
      <c r="L177" s="4">
        <v>14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78991.25</v>
      </c>
      <c r="X177" s="4">
        <v>1</v>
      </c>
      <c r="Y177" s="4">
        <v>78991.25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232</v>
      </c>
      <c r="F178" s="4">
        <f>ROUND(Source!BC162,O178)</f>
        <v>0</v>
      </c>
      <c r="G178" s="4" t="s">
        <v>55</v>
      </c>
      <c r="H178" s="4" t="s">
        <v>56</v>
      </c>
      <c r="I178" s="4"/>
      <c r="J178" s="4"/>
      <c r="K178" s="4">
        <v>232</v>
      </c>
      <c r="L178" s="4">
        <v>15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214</v>
      </c>
      <c r="F179" s="4">
        <f>ROUND(Source!AS162,O179)</f>
        <v>0</v>
      </c>
      <c r="G179" s="4" t="s">
        <v>57</v>
      </c>
      <c r="H179" s="4" t="s">
        <v>58</v>
      </c>
      <c r="I179" s="4"/>
      <c r="J179" s="4"/>
      <c r="K179" s="4">
        <v>214</v>
      </c>
      <c r="L179" s="4">
        <v>16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215</v>
      </c>
      <c r="F180" s="4">
        <f>ROUND(Source!AT162,O180)</f>
        <v>42277.760000000002</v>
      </c>
      <c r="G180" s="4" t="s">
        <v>59</v>
      </c>
      <c r="H180" s="4" t="s">
        <v>60</v>
      </c>
      <c r="I180" s="4"/>
      <c r="J180" s="4"/>
      <c r="K180" s="4">
        <v>215</v>
      </c>
      <c r="L180" s="4">
        <v>17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42277.760000000002</v>
      </c>
      <c r="X180" s="4">
        <v>1</v>
      </c>
      <c r="Y180" s="4">
        <v>42277.760000000002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217</v>
      </c>
      <c r="F181" s="4">
        <f>ROUND(Source!AU162,O181)</f>
        <v>131279.41</v>
      </c>
      <c r="G181" s="4" t="s">
        <v>61</v>
      </c>
      <c r="H181" s="4" t="s">
        <v>62</v>
      </c>
      <c r="I181" s="4"/>
      <c r="J181" s="4"/>
      <c r="K181" s="4">
        <v>217</v>
      </c>
      <c r="L181" s="4">
        <v>18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131279.41</v>
      </c>
      <c r="X181" s="4">
        <v>1</v>
      </c>
      <c r="Y181" s="4">
        <v>131279.41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230</v>
      </c>
      <c r="F182" s="4">
        <f>ROUND(Source!BA162,O182)</f>
        <v>0</v>
      </c>
      <c r="G182" s="4" t="s">
        <v>63</v>
      </c>
      <c r="H182" s="4" t="s">
        <v>64</v>
      </c>
      <c r="I182" s="4"/>
      <c r="J182" s="4"/>
      <c r="K182" s="4">
        <v>230</v>
      </c>
      <c r="L182" s="4">
        <v>19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206</v>
      </c>
      <c r="F183" s="4">
        <f>ROUND(Source!T162,O183)</f>
        <v>0</v>
      </c>
      <c r="G183" s="4" t="s">
        <v>65</v>
      </c>
      <c r="H183" s="4" t="s">
        <v>66</v>
      </c>
      <c r="I183" s="4"/>
      <c r="J183" s="4"/>
      <c r="K183" s="4">
        <v>206</v>
      </c>
      <c r="L183" s="4">
        <v>20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207</v>
      </c>
      <c r="F184" s="4">
        <f>Source!U162</f>
        <v>200.85204000000002</v>
      </c>
      <c r="G184" s="4" t="s">
        <v>67</v>
      </c>
      <c r="H184" s="4" t="s">
        <v>68</v>
      </c>
      <c r="I184" s="4"/>
      <c r="J184" s="4"/>
      <c r="K184" s="4">
        <v>207</v>
      </c>
      <c r="L184" s="4">
        <v>21</v>
      </c>
      <c r="M184" s="4">
        <v>3</v>
      </c>
      <c r="N184" s="4" t="s">
        <v>3</v>
      </c>
      <c r="O184" s="4">
        <v>-1</v>
      </c>
      <c r="P184" s="4"/>
      <c r="Q184" s="4"/>
      <c r="R184" s="4"/>
      <c r="S184" s="4"/>
      <c r="T184" s="4"/>
      <c r="U184" s="4"/>
      <c r="V184" s="4"/>
      <c r="W184" s="4">
        <v>200.85203999999999</v>
      </c>
      <c r="X184" s="4">
        <v>1</v>
      </c>
      <c r="Y184" s="4">
        <v>200.85203999999999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208</v>
      </c>
      <c r="F185" s="4">
        <f>Source!V162</f>
        <v>0</v>
      </c>
      <c r="G185" s="4" t="s">
        <v>69</v>
      </c>
      <c r="H185" s="4" t="s">
        <v>70</v>
      </c>
      <c r="I185" s="4"/>
      <c r="J185" s="4"/>
      <c r="K185" s="4">
        <v>208</v>
      </c>
      <c r="L185" s="4">
        <v>22</v>
      </c>
      <c r="M185" s="4">
        <v>3</v>
      </c>
      <c r="N185" s="4" t="s">
        <v>3</v>
      </c>
      <c r="O185" s="4">
        <v>-1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209</v>
      </c>
      <c r="F186" s="4">
        <f>ROUND(Source!W162,O186)</f>
        <v>0</v>
      </c>
      <c r="G186" s="4" t="s">
        <v>71</v>
      </c>
      <c r="H186" s="4" t="s">
        <v>72</v>
      </c>
      <c r="I186" s="4"/>
      <c r="J186" s="4"/>
      <c r="K186" s="4">
        <v>209</v>
      </c>
      <c r="L186" s="4">
        <v>23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233</v>
      </c>
      <c r="F187" s="4">
        <f>ROUND(Source!BD162,O187)</f>
        <v>0</v>
      </c>
      <c r="G187" s="4" t="s">
        <v>73</v>
      </c>
      <c r="H187" s="4" t="s">
        <v>74</v>
      </c>
      <c r="I187" s="4"/>
      <c r="J187" s="4"/>
      <c r="K187" s="4">
        <v>233</v>
      </c>
      <c r="L187" s="4">
        <v>24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210</v>
      </c>
      <c r="F188" s="4">
        <f>ROUND(Source!X162,O188)</f>
        <v>58984.05</v>
      </c>
      <c r="G188" s="4" t="s">
        <v>75</v>
      </c>
      <c r="H188" s="4" t="s">
        <v>76</v>
      </c>
      <c r="I188" s="4"/>
      <c r="J188" s="4"/>
      <c r="K188" s="4">
        <v>210</v>
      </c>
      <c r="L188" s="4">
        <v>25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58984.05</v>
      </c>
      <c r="X188" s="4">
        <v>1</v>
      </c>
      <c r="Y188" s="4">
        <v>58984.05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211</v>
      </c>
      <c r="F189" s="4">
        <f>ROUND(Source!Y162,O189)</f>
        <v>32721.88</v>
      </c>
      <c r="G189" s="4" t="s">
        <v>77</v>
      </c>
      <c r="H189" s="4" t="s">
        <v>78</v>
      </c>
      <c r="I189" s="4"/>
      <c r="J189" s="4"/>
      <c r="K189" s="4">
        <v>211</v>
      </c>
      <c r="L189" s="4">
        <v>26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32721.88</v>
      </c>
      <c r="X189" s="4">
        <v>1</v>
      </c>
      <c r="Y189" s="4">
        <v>32721.88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224</v>
      </c>
      <c r="F190" s="4">
        <f>ROUND(Source!AR162,O190)</f>
        <v>1528625.19</v>
      </c>
      <c r="G190" s="4" t="s">
        <v>79</v>
      </c>
      <c r="H190" s="4" t="s">
        <v>80</v>
      </c>
      <c r="I190" s="4"/>
      <c r="J190" s="4"/>
      <c r="K190" s="4">
        <v>224</v>
      </c>
      <c r="L190" s="4">
        <v>27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1528625.19</v>
      </c>
      <c r="X190" s="4">
        <v>1</v>
      </c>
      <c r="Y190" s="4">
        <v>1528625.19</v>
      </c>
      <c r="Z190" s="4"/>
      <c r="AA190" s="4"/>
      <c r="AB190" s="4"/>
    </row>
    <row r="192" spans="1:28" x14ac:dyDescent="0.2">
      <c r="A192">
        <v>71</v>
      </c>
      <c r="B192">
        <v>1</v>
      </c>
      <c r="D192">
        <v>388</v>
      </c>
      <c r="E192">
        <v>82291646</v>
      </c>
      <c r="F192" t="s">
        <v>3</v>
      </c>
      <c r="G192" t="s">
        <v>3</v>
      </c>
      <c r="H192">
        <v>-1</v>
      </c>
      <c r="I192">
        <v>-1</v>
      </c>
    </row>
    <row r="195" spans="1:40" x14ac:dyDescent="0.2">
      <c r="A195">
        <v>-1</v>
      </c>
    </row>
    <row r="197" spans="1:40" x14ac:dyDescent="0.2">
      <c r="A197" s="3">
        <v>75</v>
      </c>
      <c r="B197" s="3" t="s">
        <v>100</v>
      </c>
      <c r="C197" s="3">
        <v>2022</v>
      </c>
      <c r="D197" s="3">
        <v>0</v>
      </c>
      <c r="E197" s="3">
        <v>1</v>
      </c>
      <c r="F197" s="3"/>
      <c r="G197" s="3">
        <v>0</v>
      </c>
      <c r="H197" s="3">
        <v>2</v>
      </c>
      <c r="I197" s="3">
        <v>1</v>
      </c>
      <c r="J197" s="3">
        <v>1</v>
      </c>
      <c r="K197" s="3">
        <v>95</v>
      </c>
      <c r="L197" s="3">
        <v>65</v>
      </c>
      <c r="M197" s="3">
        <v>0</v>
      </c>
      <c r="N197" s="3">
        <v>203454975</v>
      </c>
      <c r="O197" s="3">
        <v>1</v>
      </c>
    </row>
    <row r="198" spans="1:40" x14ac:dyDescent="0.2">
      <c r="A198" s="5">
        <v>1</v>
      </c>
      <c r="B198" s="5" t="s">
        <v>101</v>
      </c>
      <c r="C198" s="5" t="s">
        <v>102</v>
      </c>
      <c r="D198" s="5">
        <v>2022</v>
      </c>
      <c r="E198" s="5">
        <v>1</v>
      </c>
      <c r="F198" s="5">
        <v>1</v>
      </c>
      <c r="G198" s="5">
        <v>1</v>
      </c>
      <c r="H198" s="5">
        <v>0</v>
      </c>
      <c r="I198" s="5">
        <v>2</v>
      </c>
      <c r="J198" s="5">
        <v>1</v>
      </c>
      <c r="K198" s="5">
        <v>6.82</v>
      </c>
      <c r="L198" s="5">
        <v>5.14</v>
      </c>
      <c r="M198" s="5">
        <v>1</v>
      </c>
      <c r="N198" s="5">
        <v>1</v>
      </c>
      <c r="O198" s="5">
        <v>6.82</v>
      </c>
      <c r="P198" s="5">
        <v>5.14</v>
      </c>
      <c r="Q198" s="5">
        <v>1</v>
      </c>
      <c r="R198" s="5" t="s">
        <v>3</v>
      </c>
      <c r="S198" s="5" t="s">
        <v>3</v>
      </c>
      <c r="T198" s="5" t="s">
        <v>3</v>
      </c>
      <c r="U198" s="5" t="s">
        <v>3</v>
      </c>
      <c r="V198" s="5" t="s">
        <v>3</v>
      </c>
      <c r="W198" s="5" t="s">
        <v>3</v>
      </c>
      <c r="X198" s="5" t="s">
        <v>3</v>
      </c>
      <c r="Y198" s="5" t="s">
        <v>3</v>
      </c>
      <c r="Z198" s="5" t="s">
        <v>3</v>
      </c>
      <c r="AA198" s="5" t="s">
        <v>103</v>
      </c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>
        <v>203454976</v>
      </c>
    </row>
    <row r="202" spans="1:40" x14ac:dyDescent="0.2">
      <c r="A202">
        <v>65</v>
      </c>
      <c r="C202">
        <v>1</v>
      </c>
      <c r="D202">
        <v>0</v>
      </c>
      <c r="E20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66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66</v>
      </c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203454975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13</v>
      </c>
      <c r="D16" s="6" t="s">
        <v>14</v>
      </c>
      <c r="E16" s="7">
        <f>ROUND((Source!F149)/1000,2)</f>
        <v>0</v>
      </c>
      <c r="F16" s="7">
        <f>ROUND((Source!F150)/1000,2)</f>
        <v>42.28</v>
      </c>
      <c r="G16" s="7">
        <f>ROUND((Source!F141)/1000,2)</f>
        <v>1355.07</v>
      </c>
      <c r="H16" s="7">
        <f>ROUND((Source!F151)/1000+(Source!F152)/1000,2)</f>
        <v>131.28</v>
      </c>
      <c r="I16" s="7">
        <f>E16+F16+G16+H16</f>
        <v>1528.6299999999999</v>
      </c>
      <c r="J16" s="7">
        <f>ROUND((Source!F147+Source!F146)/1000,2)</f>
        <v>79.540000000000006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1436034.89</v>
      </c>
      <c r="AU16" s="7">
        <v>1355356.29</v>
      </c>
      <c r="AV16" s="7">
        <v>0</v>
      </c>
      <c r="AW16" s="7">
        <v>1355068.02</v>
      </c>
      <c r="AX16" s="7">
        <v>0</v>
      </c>
      <c r="AY16" s="7">
        <v>1687.35</v>
      </c>
      <c r="AZ16" s="7">
        <v>552.73</v>
      </c>
      <c r="BA16" s="7">
        <v>78991.25</v>
      </c>
      <c r="BB16" s="7">
        <v>0</v>
      </c>
      <c r="BC16" s="7">
        <v>42277.760000000002</v>
      </c>
      <c r="BD16" s="7">
        <v>131279.41</v>
      </c>
      <c r="BE16" s="7">
        <v>0</v>
      </c>
      <c r="BF16" s="7">
        <v>200.85203999999999</v>
      </c>
      <c r="BG16" s="7">
        <v>0</v>
      </c>
      <c r="BH16" s="7">
        <v>0</v>
      </c>
      <c r="BI16" s="7">
        <v>58984.05</v>
      </c>
      <c r="BJ16" s="7">
        <v>32721.88</v>
      </c>
      <c r="BK16" s="7">
        <v>1528625.19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42.28</v>
      </c>
      <c r="G18" s="8">
        <f>SUMIF(A16:A17,3,G16:G17)</f>
        <v>1355.07</v>
      </c>
      <c r="H18" s="8">
        <f>SUMIF(A16:A17,3,H16:H17)</f>
        <v>131.28</v>
      </c>
      <c r="I18" s="8">
        <f>SUMIF(A16:A17,3,I16:I17)</f>
        <v>1528.6299999999999</v>
      </c>
      <c r="J18" s="8">
        <f>SUMIF(A16:A17,3,J16:J17)</f>
        <v>79.540000000000006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1436034.89</v>
      </c>
      <c r="G20" s="4" t="s">
        <v>27</v>
      </c>
      <c r="H20" s="4" t="s">
        <v>28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1355356.29</v>
      </c>
      <c r="G21" s="4" t="s">
        <v>29</v>
      </c>
      <c r="H21" s="4" t="s">
        <v>30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31</v>
      </c>
      <c r="H22" s="4" t="s">
        <v>32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1355356.29</v>
      </c>
      <c r="G23" s="4" t="s">
        <v>33</v>
      </c>
      <c r="H23" s="4" t="s">
        <v>34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288.27</v>
      </c>
      <c r="G24" s="4" t="s">
        <v>35</v>
      </c>
      <c r="H24" s="4" t="s">
        <v>36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37</v>
      </c>
      <c r="H25" s="4" t="s">
        <v>38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288.27</v>
      </c>
      <c r="G26" s="4" t="s">
        <v>39</v>
      </c>
      <c r="H26" s="4" t="s">
        <v>40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1355068.02</v>
      </c>
      <c r="G27" s="4" t="s">
        <v>41</v>
      </c>
      <c r="H27" s="4" t="s">
        <v>42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43</v>
      </c>
      <c r="H28" s="4" t="s">
        <v>44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1355068.02</v>
      </c>
      <c r="G29" s="4" t="s">
        <v>45</v>
      </c>
      <c r="H29" s="4" t="s">
        <v>46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1687.35</v>
      </c>
      <c r="G30" s="4" t="s">
        <v>47</v>
      </c>
      <c r="H30" s="4" t="s">
        <v>48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49</v>
      </c>
      <c r="H31" s="4" t="s">
        <v>50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552.73</v>
      </c>
      <c r="G32" s="4" t="s">
        <v>51</v>
      </c>
      <c r="H32" s="4" t="s">
        <v>52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78991.25</v>
      </c>
      <c r="G33" s="4" t="s">
        <v>53</v>
      </c>
      <c r="H33" s="4" t="s">
        <v>54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55</v>
      </c>
      <c r="H34" s="4" t="s">
        <v>56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57</v>
      </c>
      <c r="H35" s="4" t="s">
        <v>58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42277.760000000002</v>
      </c>
      <c r="G36" s="4" t="s">
        <v>59</v>
      </c>
      <c r="H36" s="4" t="s">
        <v>60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131279.41</v>
      </c>
      <c r="G37" s="4" t="s">
        <v>61</v>
      </c>
      <c r="H37" s="4" t="s">
        <v>62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63</v>
      </c>
      <c r="H38" s="4" t="s">
        <v>64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65</v>
      </c>
      <c r="H39" s="4" t="s">
        <v>66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200.85203999999999</v>
      </c>
      <c r="G40" s="4" t="s">
        <v>67</v>
      </c>
      <c r="H40" s="4" t="s">
        <v>68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69</v>
      </c>
      <c r="H41" s="4" t="s">
        <v>70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71</v>
      </c>
      <c r="H42" s="4" t="s">
        <v>72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73</v>
      </c>
      <c r="H43" s="4" t="s">
        <v>74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58984.05</v>
      </c>
      <c r="G44" s="4" t="s">
        <v>75</v>
      </c>
      <c r="H44" s="4" t="s">
        <v>76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32721.88</v>
      </c>
      <c r="G45" s="4" t="s">
        <v>77</v>
      </c>
      <c r="H45" s="4" t="s">
        <v>78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1528625.19</v>
      </c>
      <c r="G46" s="4" t="s">
        <v>79</v>
      </c>
      <c r="H46" s="4" t="s">
        <v>80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100</v>
      </c>
      <c r="C51" s="3">
        <v>2022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203454975</v>
      </c>
      <c r="O51" s="3">
        <v>1</v>
      </c>
    </row>
    <row r="52" spans="1:40" x14ac:dyDescent="0.2">
      <c r="A52" s="5">
        <v>1</v>
      </c>
      <c r="B52" s="5" t="s">
        <v>101</v>
      </c>
      <c r="C52" s="5" t="s">
        <v>102</v>
      </c>
      <c r="D52" s="5">
        <v>2022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6.82</v>
      </c>
      <c r="L52" s="5">
        <v>5.14</v>
      </c>
      <c r="M52" s="5">
        <v>1</v>
      </c>
      <c r="N52" s="5">
        <v>1</v>
      </c>
      <c r="O52" s="5">
        <v>6.82</v>
      </c>
      <c r="P52" s="5">
        <v>5.14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103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203454976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9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203454975</v>
      </c>
      <c r="C1">
        <v>203455213</v>
      </c>
      <c r="D1">
        <v>78044624</v>
      </c>
      <c r="E1">
        <v>13</v>
      </c>
      <c r="F1">
        <v>1</v>
      </c>
      <c r="G1">
        <v>13</v>
      </c>
      <c r="H1">
        <v>1</v>
      </c>
      <c r="I1" t="s">
        <v>105</v>
      </c>
      <c r="J1" t="s">
        <v>3</v>
      </c>
      <c r="K1" t="s">
        <v>106</v>
      </c>
      <c r="L1">
        <v>1191</v>
      </c>
      <c r="N1">
        <v>1013</v>
      </c>
      <c r="O1" t="s">
        <v>107</v>
      </c>
      <c r="P1" t="s">
        <v>107</v>
      </c>
      <c r="Q1">
        <v>1</v>
      </c>
      <c r="W1">
        <v>0</v>
      </c>
      <c r="X1">
        <v>476480486</v>
      </c>
      <c r="Y1">
        <v>46.919999999999995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34</v>
      </c>
      <c r="AU1" t="s">
        <v>22</v>
      </c>
      <c r="AV1">
        <v>1</v>
      </c>
      <c r="AW1">
        <v>2</v>
      </c>
      <c r="AX1">
        <v>203455215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46.919999999999995</v>
      </c>
      <c r="CY1">
        <f>AD1</f>
        <v>0</v>
      </c>
      <c r="CZ1">
        <f>AH1</f>
        <v>0</v>
      </c>
      <c r="DA1">
        <f>AL1</f>
        <v>1</v>
      </c>
      <c r="DB1">
        <f>ROUND(((ROUND(AT1*CZ1,2)*1.15)*1.2),6)</f>
        <v>0</v>
      </c>
      <c r="DC1">
        <f>ROUND(((ROUND(AT1*AG1,2)*1.15)*1.2),6)</f>
        <v>0</v>
      </c>
    </row>
    <row r="2" spans="1:107" x14ac:dyDescent="0.2">
      <c r="A2">
        <f>ROW(Source!A100)</f>
        <v>100</v>
      </c>
      <c r="B2">
        <v>203454975</v>
      </c>
      <c r="C2">
        <v>203455217</v>
      </c>
      <c r="D2">
        <v>78044624</v>
      </c>
      <c r="E2">
        <v>13</v>
      </c>
      <c r="F2">
        <v>1</v>
      </c>
      <c r="G2">
        <v>13</v>
      </c>
      <c r="H2">
        <v>1</v>
      </c>
      <c r="I2" t="s">
        <v>105</v>
      </c>
      <c r="J2" t="s">
        <v>3</v>
      </c>
      <c r="K2" t="s">
        <v>106</v>
      </c>
      <c r="L2">
        <v>1191</v>
      </c>
      <c r="N2">
        <v>1013</v>
      </c>
      <c r="O2" t="s">
        <v>107</v>
      </c>
      <c r="P2" t="s">
        <v>107</v>
      </c>
      <c r="Q2">
        <v>1</v>
      </c>
      <c r="W2">
        <v>0</v>
      </c>
      <c r="X2">
        <v>476480486</v>
      </c>
      <c r="Y2">
        <v>149.85000000000002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111</v>
      </c>
      <c r="AU2" t="s">
        <v>96</v>
      </c>
      <c r="AV2">
        <v>1</v>
      </c>
      <c r="AW2">
        <v>2</v>
      </c>
      <c r="AX2">
        <v>203455219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Y2*Source!I100</f>
        <v>149.85000000000002</v>
      </c>
      <c r="CY2">
        <f>AD2</f>
        <v>0</v>
      </c>
      <c r="CZ2">
        <f>AH2</f>
        <v>0</v>
      </c>
      <c r="DA2">
        <f>AL2</f>
        <v>1</v>
      </c>
      <c r="DB2">
        <f>ROUND((ROUND(AT2*CZ2,2)*1.35),6)</f>
        <v>0</v>
      </c>
      <c r="DC2">
        <f>ROUND((ROUND(AT2*AG2,2)*1.35),6)</f>
        <v>0</v>
      </c>
    </row>
    <row r="192" spans="9:9" x14ac:dyDescent="0.2">
      <c r="I19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203455215</v>
      </c>
      <c r="C1">
        <v>203455213</v>
      </c>
      <c r="D1">
        <v>78044624</v>
      </c>
      <c r="E1">
        <v>13</v>
      </c>
      <c r="F1">
        <v>1</v>
      </c>
      <c r="G1">
        <v>13</v>
      </c>
      <c r="H1">
        <v>1</v>
      </c>
      <c r="I1" t="s">
        <v>105</v>
      </c>
      <c r="J1" t="s">
        <v>3</v>
      </c>
      <c r="K1" t="s">
        <v>106</v>
      </c>
      <c r="L1">
        <v>1191</v>
      </c>
      <c r="N1">
        <v>1013</v>
      </c>
      <c r="O1" t="s">
        <v>107</v>
      </c>
      <c r="P1" t="s">
        <v>107</v>
      </c>
      <c r="Q1">
        <v>1</v>
      </c>
      <c r="X1">
        <v>34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22</v>
      </c>
      <c r="AG1">
        <v>46.919999999999995</v>
      </c>
      <c r="AH1">
        <v>2</v>
      </c>
      <c r="AI1">
        <v>203455214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ROW(Source!A100)</f>
        <v>100</v>
      </c>
      <c r="B2">
        <v>203455219</v>
      </c>
      <c r="C2">
        <v>203455217</v>
      </c>
      <c r="D2">
        <v>78044624</v>
      </c>
      <c r="E2">
        <v>13</v>
      </c>
      <c r="F2">
        <v>1</v>
      </c>
      <c r="G2">
        <v>13</v>
      </c>
      <c r="H2">
        <v>1</v>
      </c>
      <c r="I2" t="s">
        <v>105</v>
      </c>
      <c r="J2" t="s">
        <v>3</v>
      </c>
      <c r="K2" t="s">
        <v>106</v>
      </c>
      <c r="L2">
        <v>1191</v>
      </c>
      <c r="N2">
        <v>1013</v>
      </c>
      <c r="O2" t="s">
        <v>107</v>
      </c>
      <c r="P2" t="s">
        <v>107</v>
      </c>
      <c r="Q2">
        <v>1</v>
      </c>
      <c r="X2">
        <v>111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96</v>
      </c>
      <c r="AG2">
        <v>149.85000000000002</v>
      </c>
      <c r="AH2">
        <v>2</v>
      </c>
      <c r="AI2">
        <v>203455218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2022-12-29T06:25:04Z</dcterms:created>
  <dcterms:modified xsi:type="dcterms:W3CDTF">2022-12-29T12:23:26Z</dcterms:modified>
</cp:coreProperties>
</file>